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Antima" sheetId="1" r:id="rId1"/>
  </sheets>
  <calcPr calcId="144525"/>
</workbook>
</file>

<file path=xl/calcChain.xml><?xml version="1.0" encoding="utf-8"?>
<calcChain xmlns="http://schemas.openxmlformats.org/spreadsheetml/2006/main">
  <c r="AC17" i="1" l="1"/>
  <c r="U17" i="1"/>
  <c r="M17" i="1"/>
  <c r="D17" i="1"/>
  <c r="Y16" i="1"/>
  <c r="Q16" i="1"/>
  <c r="I16" i="1"/>
  <c r="A16" i="1"/>
  <c r="V15" i="1"/>
  <c r="N15" i="1"/>
  <c r="F15" i="1"/>
  <c r="AA14" i="1"/>
  <c r="O14" i="1"/>
  <c r="G14" i="1"/>
  <c r="AB13" i="1"/>
  <c r="T13" i="1"/>
  <c r="L13" i="1"/>
  <c r="D13" i="1"/>
  <c r="X12" i="1"/>
  <c r="N12" i="1"/>
  <c r="F12" i="1"/>
  <c r="AA11" i="1"/>
  <c r="Q11" i="1"/>
  <c r="I11" i="1"/>
  <c r="A11" i="1"/>
  <c r="U10" i="1"/>
  <c r="M10" i="1"/>
  <c r="E10" i="1"/>
  <c r="Z9" i="1"/>
  <c r="Q9" i="1"/>
  <c r="I9" i="1"/>
  <c r="A9" i="1"/>
  <c r="V8" i="1"/>
  <c r="N8" i="1"/>
  <c r="F8" i="1"/>
  <c r="AA7" i="1"/>
  <c r="S7" i="1"/>
  <c r="K7" i="1"/>
  <c r="C7" i="1"/>
  <c r="X6" i="1"/>
  <c r="P6" i="1"/>
  <c r="H6" i="1"/>
  <c r="AC5" i="1"/>
  <c r="Q5" i="1"/>
  <c r="I5" i="1"/>
  <c r="A5" i="1"/>
  <c r="U4" i="1"/>
  <c r="M4" i="1"/>
  <c r="E4" i="1"/>
  <c r="Z3" i="1"/>
  <c r="R3" i="1"/>
  <c r="J3" i="1"/>
  <c r="B3" i="1"/>
  <c r="W2" i="1"/>
  <c r="O2" i="1"/>
  <c r="G2" i="1"/>
  <c r="AB1" i="1"/>
  <c r="T1" i="1"/>
  <c r="L1" i="1"/>
  <c r="D1" i="1"/>
  <c r="AB17" i="1"/>
  <c r="T17" i="1"/>
  <c r="L17" i="1"/>
  <c r="C17" i="1"/>
  <c r="X16" i="1"/>
  <c r="P16" i="1"/>
  <c r="H16" i="1"/>
  <c r="AC15" i="1"/>
  <c r="U15" i="1"/>
  <c r="M15" i="1"/>
  <c r="E15" i="1"/>
  <c r="Y14" i="1"/>
  <c r="N14" i="1"/>
  <c r="F14" i="1"/>
  <c r="AA13" i="1"/>
  <c r="S13" i="1"/>
  <c r="K13" i="1"/>
  <c r="C13" i="1"/>
  <c r="U12" i="1"/>
  <c r="M12" i="1"/>
  <c r="E12" i="1"/>
  <c r="Z11" i="1"/>
  <c r="P11" i="1"/>
  <c r="H11" i="1"/>
  <c r="AC10" i="1"/>
  <c r="T10" i="1"/>
  <c r="L10" i="1"/>
  <c r="D10" i="1"/>
  <c r="Y9" i="1"/>
  <c r="P9" i="1"/>
  <c r="H9" i="1"/>
  <c r="AC8" i="1"/>
  <c r="U8" i="1"/>
  <c r="M8" i="1"/>
  <c r="E8" i="1"/>
  <c r="Z7" i="1"/>
  <c r="R7" i="1"/>
  <c r="J7" i="1"/>
  <c r="B7" i="1"/>
  <c r="W6" i="1"/>
  <c r="O6" i="1"/>
  <c r="G6" i="1"/>
  <c r="AB5" i="1"/>
  <c r="P5" i="1"/>
  <c r="H5" i="1"/>
  <c r="AC4" i="1"/>
  <c r="T4" i="1"/>
  <c r="L4" i="1"/>
  <c r="D4" i="1"/>
  <c r="Y3" i="1"/>
  <c r="Q3" i="1"/>
  <c r="I3" i="1"/>
  <c r="A3" i="1"/>
  <c r="V2" i="1"/>
  <c r="N2" i="1"/>
  <c r="F2" i="1"/>
  <c r="AA1" i="1"/>
  <c r="S1" i="1"/>
  <c r="K1" i="1"/>
  <c r="C1" i="1"/>
  <c r="U2" i="1"/>
  <c r="U1" i="1"/>
  <c r="AA17" i="1"/>
  <c r="S17" i="1"/>
  <c r="K17" i="1"/>
  <c r="B17" i="1"/>
  <c r="W16" i="1"/>
  <c r="O16" i="1"/>
  <c r="G16" i="1"/>
  <c r="AB15" i="1"/>
  <c r="T15" i="1"/>
  <c r="L15" i="1"/>
  <c r="D15" i="1"/>
  <c r="U14" i="1"/>
  <c r="M14" i="1"/>
  <c r="E14" i="1"/>
  <c r="Z13" i="1"/>
  <c r="R13" i="1"/>
  <c r="J13" i="1"/>
  <c r="B13" i="1"/>
  <c r="T12" i="1"/>
  <c r="L12" i="1"/>
  <c r="D12" i="1"/>
  <c r="Y11" i="1"/>
  <c r="O11" i="1"/>
  <c r="G11" i="1"/>
  <c r="AB10" i="1"/>
  <c r="S10" i="1"/>
  <c r="K10" i="1"/>
  <c r="C10" i="1"/>
  <c r="X9" i="1"/>
  <c r="O9" i="1"/>
  <c r="G9" i="1"/>
  <c r="AB8" i="1"/>
  <c r="T8" i="1"/>
  <c r="L8" i="1"/>
  <c r="D8" i="1"/>
  <c r="Y7" i="1"/>
  <c r="Q7" i="1"/>
  <c r="I7" i="1"/>
  <c r="A7" i="1"/>
  <c r="V6" i="1"/>
  <c r="N6" i="1"/>
  <c r="F6" i="1"/>
  <c r="AA5" i="1"/>
  <c r="O5" i="1"/>
  <c r="G5" i="1"/>
  <c r="AB4" i="1"/>
  <c r="S4" i="1"/>
  <c r="K4" i="1"/>
  <c r="C4" i="1"/>
  <c r="X3" i="1"/>
  <c r="P3" i="1"/>
  <c r="H3" i="1"/>
  <c r="AC2" i="1"/>
  <c r="M2" i="1"/>
  <c r="E2" i="1"/>
  <c r="Z1" i="1"/>
  <c r="R1" i="1"/>
  <c r="J1" i="1"/>
  <c r="B1" i="1"/>
  <c r="X2" i="1"/>
  <c r="Z17" i="1"/>
  <c r="R17" i="1"/>
  <c r="J17" i="1"/>
  <c r="A17" i="1"/>
  <c r="V16" i="1"/>
  <c r="N16" i="1"/>
  <c r="F16" i="1"/>
  <c r="AA15" i="1"/>
  <c r="S15" i="1"/>
  <c r="K15" i="1"/>
  <c r="C15" i="1"/>
  <c r="T14" i="1"/>
  <c r="L14" i="1"/>
  <c r="D14" i="1"/>
  <c r="Y13" i="1"/>
  <c r="Q13" i="1"/>
  <c r="I13" i="1"/>
  <c r="A13" i="1"/>
  <c r="S12" i="1"/>
  <c r="K12" i="1"/>
  <c r="C12" i="1"/>
  <c r="V11" i="1"/>
  <c r="N11" i="1"/>
  <c r="F11" i="1"/>
  <c r="AA10" i="1"/>
  <c r="R10" i="1"/>
  <c r="J10" i="1"/>
  <c r="B10" i="1"/>
  <c r="V9" i="1"/>
  <c r="N9" i="1"/>
  <c r="F9" i="1"/>
  <c r="AA8" i="1"/>
  <c r="S8" i="1"/>
  <c r="K8" i="1"/>
  <c r="C8" i="1"/>
  <c r="X7" i="1"/>
  <c r="P7" i="1"/>
  <c r="H7" i="1"/>
  <c r="AC6" i="1"/>
  <c r="U6" i="1"/>
  <c r="M6" i="1"/>
  <c r="E6" i="1"/>
  <c r="Y5" i="1"/>
  <c r="N5" i="1"/>
  <c r="F5" i="1"/>
  <c r="AA4" i="1"/>
  <c r="R4" i="1"/>
  <c r="J4" i="1"/>
  <c r="B4" i="1"/>
  <c r="W3" i="1"/>
  <c r="O3" i="1"/>
  <c r="G3" i="1"/>
  <c r="AB2" i="1"/>
  <c r="T2" i="1"/>
  <c r="L2" i="1"/>
  <c r="D2" i="1"/>
  <c r="Y1" i="1"/>
  <c r="Q1" i="1"/>
  <c r="I1" i="1"/>
  <c r="A1" i="1"/>
  <c r="K3" i="1"/>
  <c r="E1" i="1"/>
  <c r="Y17" i="1"/>
  <c r="Q17" i="1"/>
  <c r="I17" i="1"/>
  <c r="AC16" i="1"/>
  <c r="U16" i="1"/>
  <c r="M16" i="1"/>
  <c r="E16" i="1"/>
  <c r="Z15" i="1"/>
  <c r="R15" i="1"/>
  <c r="J15" i="1"/>
  <c r="B15" i="1"/>
  <c r="S14" i="1"/>
  <c r="K14" i="1"/>
  <c r="C14" i="1"/>
  <c r="X13" i="1"/>
  <c r="P13" i="1"/>
  <c r="H13" i="1"/>
  <c r="AC12" i="1"/>
  <c r="R12" i="1"/>
  <c r="J12" i="1"/>
  <c r="B12" i="1"/>
  <c r="U11" i="1"/>
  <c r="M11" i="1"/>
  <c r="E11" i="1"/>
  <c r="Z10" i="1"/>
  <c r="Q10" i="1"/>
  <c r="I10" i="1"/>
  <c r="A10" i="1"/>
  <c r="U9" i="1"/>
  <c r="M9" i="1"/>
  <c r="E9" i="1"/>
  <c r="Z8" i="1"/>
  <c r="R8" i="1"/>
  <c r="J8" i="1"/>
  <c r="B8" i="1"/>
  <c r="W7" i="1"/>
  <c r="O7" i="1"/>
  <c r="G7" i="1"/>
  <c r="AB6" i="1"/>
  <c r="T6" i="1"/>
  <c r="L6" i="1"/>
  <c r="D6" i="1"/>
  <c r="U5" i="1"/>
  <c r="M5" i="1"/>
  <c r="E5" i="1"/>
  <c r="Y4" i="1"/>
  <c r="Q4" i="1"/>
  <c r="I4" i="1"/>
  <c r="A4" i="1"/>
  <c r="V3" i="1"/>
  <c r="N3" i="1"/>
  <c r="F3" i="1"/>
  <c r="AA2" i="1"/>
  <c r="S2" i="1"/>
  <c r="K2" i="1"/>
  <c r="C2" i="1"/>
  <c r="X1" i="1"/>
  <c r="P1" i="1"/>
  <c r="H1" i="1"/>
  <c r="U3" i="1"/>
  <c r="AC1" i="1"/>
  <c r="X17" i="1"/>
  <c r="P17" i="1"/>
  <c r="H17" i="1"/>
  <c r="AB16" i="1"/>
  <c r="T16" i="1"/>
  <c r="L16" i="1"/>
  <c r="D16" i="1"/>
  <c r="Y15" i="1"/>
  <c r="Q15" i="1"/>
  <c r="I15" i="1"/>
  <c r="A15" i="1"/>
  <c r="R14" i="1"/>
  <c r="J14" i="1"/>
  <c r="B14" i="1"/>
  <c r="W13" i="1"/>
  <c r="O13" i="1"/>
  <c r="G13" i="1"/>
  <c r="AB12" i="1"/>
  <c r="Q12" i="1"/>
  <c r="I12" i="1"/>
  <c r="A12" i="1"/>
  <c r="T11" i="1"/>
  <c r="L11" i="1"/>
  <c r="D11" i="1"/>
  <c r="Y10" i="1"/>
  <c r="P10" i="1"/>
  <c r="H10" i="1"/>
  <c r="AC9" i="1"/>
  <c r="T9" i="1"/>
  <c r="L9" i="1"/>
  <c r="D9" i="1"/>
  <c r="Y8" i="1"/>
  <c r="Q8" i="1"/>
  <c r="I8" i="1"/>
  <c r="A8" i="1"/>
  <c r="V7" i="1"/>
  <c r="N7" i="1"/>
  <c r="F7" i="1"/>
  <c r="AA6" i="1"/>
  <c r="S6" i="1"/>
  <c r="K6" i="1"/>
  <c r="C6" i="1"/>
  <c r="T5" i="1"/>
  <c r="L5" i="1"/>
  <c r="D5" i="1"/>
  <c r="X4" i="1"/>
  <c r="P4" i="1"/>
  <c r="H4" i="1"/>
  <c r="AC3" i="1"/>
  <c r="M3" i="1"/>
  <c r="E3" i="1"/>
  <c r="Z2" i="1"/>
  <c r="R2" i="1"/>
  <c r="J2" i="1"/>
  <c r="B2" i="1"/>
  <c r="W1" i="1"/>
  <c r="O1" i="1"/>
  <c r="G1" i="1"/>
  <c r="S3" i="1"/>
  <c r="H2" i="1"/>
  <c r="W17" i="1"/>
  <c r="O17" i="1"/>
  <c r="F17" i="1"/>
  <c r="AA16" i="1"/>
  <c r="S16" i="1"/>
  <c r="K16" i="1"/>
  <c r="C16" i="1"/>
  <c r="X15" i="1"/>
  <c r="P15" i="1"/>
  <c r="H15" i="1"/>
  <c r="AC14" i="1"/>
  <c r="Q14" i="1"/>
  <c r="I14" i="1"/>
  <c r="A14" i="1"/>
  <c r="V13" i="1"/>
  <c r="N13" i="1"/>
  <c r="F13" i="1"/>
  <c r="AA12" i="1"/>
  <c r="P12" i="1"/>
  <c r="H12" i="1"/>
  <c r="AC11" i="1"/>
  <c r="S11" i="1"/>
  <c r="K11" i="1"/>
  <c r="C11" i="1"/>
  <c r="X10" i="1"/>
  <c r="O10" i="1"/>
  <c r="G10" i="1"/>
  <c r="AB9" i="1"/>
  <c r="S9" i="1"/>
  <c r="K9" i="1"/>
  <c r="C9" i="1"/>
  <c r="X8" i="1"/>
  <c r="P8" i="1"/>
  <c r="H8" i="1"/>
  <c r="AC7" i="1"/>
  <c r="U7" i="1"/>
  <c r="M7" i="1"/>
  <c r="E7" i="1"/>
  <c r="Z6" i="1"/>
  <c r="R6" i="1"/>
  <c r="J6" i="1"/>
  <c r="B6" i="1"/>
  <c r="S5" i="1"/>
  <c r="K5" i="1"/>
  <c r="C5" i="1"/>
  <c r="W4" i="1"/>
  <c r="O4" i="1"/>
  <c r="G4" i="1"/>
  <c r="AB3" i="1"/>
  <c r="T3" i="1"/>
  <c r="L3" i="1"/>
  <c r="D3" i="1"/>
  <c r="Y2" i="1"/>
  <c r="Q2" i="1"/>
  <c r="I2" i="1"/>
  <c r="A2" i="1"/>
  <c r="V1" i="1"/>
  <c r="N1" i="1"/>
  <c r="F1" i="1"/>
  <c r="C3" i="1"/>
  <c r="V17" i="1"/>
  <c r="N17" i="1"/>
  <c r="E17" i="1"/>
  <c r="Z16" i="1"/>
  <c r="R16" i="1"/>
  <c r="J16" i="1"/>
  <c r="B16" i="1"/>
  <c r="W15" i="1"/>
  <c r="O15" i="1"/>
  <c r="G15" i="1"/>
  <c r="AB14" i="1"/>
  <c r="P14" i="1"/>
  <c r="H14" i="1"/>
  <c r="AC13" i="1"/>
  <c r="U13" i="1"/>
  <c r="M13" i="1"/>
  <c r="E13" i="1"/>
  <c r="Y12" i="1"/>
  <c r="O12" i="1"/>
  <c r="G12" i="1"/>
  <c r="AB11" i="1"/>
  <c r="R11" i="1"/>
  <c r="J11" i="1"/>
  <c r="B11" i="1"/>
  <c r="V10" i="1"/>
  <c r="N10" i="1"/>
  <c r="F10" i="1"/>
  <c r="AA9" i="1"/>
  <c r="R9" i="1"/>
  <c r="J9" i="1"/>
  <c r="B9" i="1"/>
  <c r="W8" i="1"/>
  <c r="O8" i="1"/>
  <c r="G8" i="1"/>
  <c r="AB7" i="1"/>
  <c r="T7" i="1"/>
  <c r="L7" i="1"/>
  <c r="D7" i="1"/>
  <c r="Y6" i="1"/>
  <c r="Q6" i="1"/>
  <c r="I6" i="1"/>
  <c r="A6" i="1"/>
  <c r="R5" i="1"/>
  <c r="J5" i="1"/>
  <c r="B5" i="1"/>
  <c r="V4" i="1"/>
  <c r="N4" i="1"/>
  <c r="F4" i="1"/>
  <c r="AA3" i="1"/>
  <c r="P2" i="1"/>
  <c r="M1" i="1"/>
</calcChain>
</file>

<file path=xl/sharedStrings.xml><?xml version="1.0" encoding="utf-8"?>
<sst xmlns="http://schemas.openxmlformats.org/spreadsheetml/2006/main" count="90" uniqueCount="43">
  <si>
    <t>simmiss642@gmail.com</t>
  </si>
  <si>
    <t>Simran</t>
  </si>
  <si>
    <t>III Year</t>
  </si>
  <si>
    <t>B.A (P)</t>
  </si>
  <si>
    <t>19/1756</t>
  </si>
  <si>
    <t>Anmita singh</t>
  </si>
  <si>
    <t>4-5 hours</t>
  </si>
  <si>
    <t>Time saved in travelling</t>
  </si>
  <si>
    <t>Network related disruptions</t>
  </si>
  <si>
    <t>Online</t>
  </si>
  <si>
    <t>Satisfactory</t>
  </si>
  <si>
    <t>Yes</t>
  </si>
  <si>
    <t>No</t>
  </si>
  <si>
    <t xml:space="preserve">No </t>
  </si>
  <si>
    <t>We get more knowledge</t>
  </si>
  <si>
    <t>Sometimes</t>
  </si>
  <si>
    <t>None</t>
  </si>
  <si>
    <t>Meditation</t>
  </si>
  <si>
    <t>Mild: Symptoms effectively managed at home</t>
  </si>
  <si>
    <t>First Dose</t>
  </si>
  <si>
    <t>sapna82873550@gmail.com</t>
  </si>
  <si>
    <t>Sapna</t>
  </si>
  <si>
    <t>IV Year</t>
  </si>
  <si>
    <t>19/1088</t>
  </si>
  <si>
    <t>Anitma singh</t>
  </si>
  <si>
    <t>3-4 hours</t>
  </si>
  <si>
    <t>Other</t>
  </si>
  <si>
    <t>Lack of physical interaction and personal touch ‘</t>
  </si>
  <si>
    <t>Offline</t>
  </si>
  <si>
    <t>Moderate: Frequent worries and/or moderate stress-related symptoms (e.g,. feel a moderately anxious, sad and/or angry; moderate / ocassional trouble sleeping)</t>
  </si>
  <si>
    <t>Moderate: Family members frequently short-tempered with one another;and/or children in the home getting in physical fights with one another.</t>
  </si>
  <si>
    <t>Severe: Symptoms severe and require ventillation</t>
  </si>
  <si>
    <t>Second Dose</t>
  </si>
  <si>
    <t>oberoirenuka9@gmail.com</t>
  </si>
  <si>
    <t>renuka</t>
  </si>
  <si>
    <t>19/2066</t>
  </si>
  <si>
    <t>antima singh</t>
  </si>
  <si>
    <t>Severe: Persistent worries and/or severe stress-related symptoms (e.g,. feel extremely anxious, sad and/or angry; severe/frequent trouble sleeping)</t>
  </si>
  <si>
    <t>Severe: Family members frequently short-tempered with one another and adults in the home throwing things at one another, and/or</t>
  </si>
  <si>
    <t>Moderate: Symptoms severe and require brief hospitalization</t>
  </si>
  <si>
    <t>Anitma</t>
  </si>
  <si>
    <t>Students are sometimes less involved/engaged (leave the class in between)</t>
  </si>
  <si>
    <t>knocking over furniture, and/or hitting and/or harming one another.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</si>
</sst>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16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21"/>
  <sheetViews>
    <sheetView tabSelected="1" workbookViewId="0">
      <selection activeCell="A18" sqref="A18:XFD21"/>
    </sheetView>
  </sheetViews>
  <sheetFormatPr defaultColWidth="14.453125" defaultRowHeight="15.75" customHeight="1" x14ac:dyDescent="0.25"/>
  <sheetData>
    <row r="1" spans="1:35" ht="15.75" customHeight="1" x14ac:dyDescent="0.25">
      <c r="A1" s="1">
        <f ca="1">IFERROR(__xludf.DUMMYFUNCTION("query(Sheet21!A:AI, "" select * where H contains 'Antima'  "" )"),44496.5038533912)</f>
        <v>44496.503853391201</v>
      </c>
      <c r="B1" s="2" t="str">
        <f ca="1">IFERROR(__xludf.DUMMYFUNCTION("""COMPUTED_VALUE"""),"simrankumari2752002@gmail.com")</f>
        <v>simrankumari2752002@gmail.com</v>
      </c>
      <c r="C1" s="2" t="str">
        <f ca="1">IFERROR(__xludf.DUMMYFUNCTION("""COMPUTED_VALUE"""),"Simran")</f>
        <v>Simran</v>
      </c>
      <c r="D1" s="2" t="str">
        <f ca="1">IFERROR(__xludf.DUMMYFUNCTION("""COMPUTED_VALUE"""),"III Year")</f>
        <v>III Year</v>
      </c>
      <c r="E1" s="2" t="str">
        <f ca="1">IFERROR(__xludf.DUMMYFUNCTION("""COMPUTED_VALUE"""),"B.A (P)")</f>
        <v>B.A (P)</v>
      </c>
      <c r="F1" s="2" t="str">
        <f ca="1">IFERROR(__xludf.DUMMYFUNCTION("""COMPUTED_VALUE"""),"19/2239")</f>
        <v>19/2239</v>
      </c>
      <c r="G1" s="2">
        <f ca="1">IFERROR(__xludf.DUMMYFUNCTION("""COMPUTED_VALUE"""),7683033487)</f>
        <v>7683033487</v>
      </c>
      <c r="H1" s="2" t="str">
        <f ca="1">IFERROR(__xludf.DUMMYFUNCTION("""COMPUTED_VALUE"""),"Antima  singh ")</f>
        <v xml:space="preserve">Antima  singh </v>
      </c>
      <c r="I1" s="2" t="str">
        <f ca="1">IFERROR(__xludf.DUMMYFUNCTION("""COMPUTED_VALUE"""),"4-5 hours")</f>
        <v>4-5 hours</v>
      </c>
      <c r="J1" s="2" t="str">
        <f ca="1">IFERROR(__xludf.DUMMYFUNCTION("""COMPUTED_VALUE"""),"Easy access to online study material")</f>
        <v>Easy access to online study material</v>
      </c>
      <c r="K1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L1" s="2">
        <f ca="1">IFERROR(__xludf.DUMMYFUNCTION("""COMPUTED_VALUE"""),4)</f>
        <v>4</v>
      </c>
      <c r="M1" s="2" t="str">
        <f ca="1">IFERROR(__xludf.DUMMYFUNCTION("""COMPUTED_VALUE"""),"Online")</f>
        <v>Online</v>
      </c>
      <c r="N1" s="2" t="str">
        <f ca="1">IFERROR(__xludf.DUMMYFUNCTION("""COMPUTED_VALUE"""),"Not Satisfactory")</f>
        <v>Not Satisfactory</v>
      </c>
      <c r="O1" s="2" t="str">
        <f ca="1">IFERROR(__xludf.DUMMYFUNCTION("""COMPUTED_VALUE"""),"Yes")</f>
        <v>Yes</v>
      </c>
      <c r="P1" s="2" t="str">
        <f ca="1">IFERROR(__xludf.DUMMYFUNCTION("""COMPUTED_VALUE"""),"Yes")</f>
        <v>Yes</v>
      </c>
      <c r="Q1" s="2" t="str">
        <f ca="1">IFERROR(__xludf.DUMMYFUNCTION("""COMPUTED_VALUE"""),"Yes")</f>
        <v>Yes</v>
      </c>
      <c r="R1" s="2" t="str">
        <f ca="1">IFERROR(__xludf.DUMMYFUNCTION("""COMPUTED_VALUE"""),"Yes")</f>
        <v>Yes</v>
      </c>
      <c r="S1" s="2" t="str">
        <f ca="1">IFERROR(__xludf.DUMMYFUNCTION("""COMPUTED_VALUE"""),"No")</f>
        <v>No</v>
      </c>
      <c r="T1" s="2" t="str">
        <f ca="1">IFERROR(__xludf.DUMMYFUNCTION("""COMPUTED_VALUE"""),"Online")</f>
        <v>Online</v>
      </c>
      <c r="U1" s="2" t="str">
        <f ca="1">IFERROR(__xludf.DUMMYFUNCTION("""COMPUTED_VALUE"""),"Yes")</f>
        <v>Yes</v>
      </c>
      <c r="V1" s="2" t="str">
        <f ca="1">IFERROR(__xludf.DUMMYFUNCTION("""COMPUTED_VALUE"""),"Yes")</f>
        <v>Yes</v>
      </c>
      <c r="W1" s="2" t="str">
        <f ca="1">IFERROR(__xludf.DUMMYFUNCTION("""COMPUTED_VALUE"""),"Yes")</f>
        <v>Yes</v>
      </c>
      <c r="X1" s="2" t="str">
        <f ca="1">IFERROR(__xludf.DUMMYFUNCTION("""COMPUTED_VALUE"""),"No")</f>
        <v>No</v>
      </c>
      <c r="Y1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" s="2" t="str">
        <f ca="1">IFERROR(__xludf.DUMMYFUNCTION("""COMPUTED_VALUE"""),"Yes")</f>
        <v>Yes</v>
      </c>
      <c r="AA1" s="2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" s="2" t="str">
        <f ca="1">IFERROR(__xludf.DUMMYFUNCTION("""COMPUTED_VALUE"""),"Moderate: Symptoms severe and require brief hospitalization")</f>
        <v>Moderate: Symptoms severe and require brief hospitalization</v>
      </c>
      <c r="AC1" s="2" t="str">
        <f ca="1">IFERROR(__xludf.DUMMYFUNCTION("""COMPUTED_VALUE"""),"None")</f>
        <v>None</v>
      </c>
      <c r="AD1" s="2"/>
      <c r="AE1" s="2"/>
      <c r="AF1" s="2"/>
      <c r="AG1" s="2"/>
      <c r="AH1" s="2"/>
      <c r="AI1" s="2"/>
    </row>
    <row r="2" spans="1:35" ht="15.75" customHeight="1" x14ac:dyDescent="0.25">
      <c r="A2" s="1">
        <f ca="1">IFERROR(__xludf.DUMMYFUNCTION("""COMPUTED_VALUE"""),44496.5084334953)</f>
        <v>44496.508433495299</v>
      </c>
      <c r="B2" s="2" t="str">
        <f ca="1">IFERROR(__xludf.DUMMYFUNCTION("""COMPUTED_VALUE"""),"ravinakadian2002@gmail.com")</f>
        <v>ravinakadian2002@gmail.com</v>
      </c>
      <c r="C2" s="2" t="str">
        <f ca="1">IFERROR(__xludf.DUMMYFUNCTION("""COMPUTED_VALUE"""),"Ravina Kumari")</f>
        <v>Ravina Kumari</v>
      </c>
      <c r="D2" s="2" t="str">
        <f ca="1">IFERROR(__xludf.DUMMYFUNCTION("""COMPUTED_VALUE"""),"III Year")</f>
        <v>III Year</v>
      </c>
      <c r="E2" s="2" t="str">
        <f ca="1">IFERROR(__xludf.DUMMYFUNCTION("""COMPUTED_VALUE"""),"B.A (P)")</f>
        <v>B.A (P)</v>
      </c>
      <c r="F2" s="2" t="str">
        <f ca="1">IFERROR(__xludf.DUMMYFUNCTION("""COMPUTED_VALUE"""),"19/2103")</f>
        <v>19/2103</v>
      </c>
      <c r="G2" s="2">
        <f ca="1">IFERROR(__xludf.DUMMYFUNCTION("""COMPUTED_VALUE"""),9996677374)</f>
        <v>9996677374</v>
      </c>
      <c r="H2" s="2" t="str">
        <f ca="1">IFERROR(__xludf.DUMMYFUNCTION("""COMPUTED_VALUE"""),"Dr. Antima Singh")</f>
        <v>Dr. Antima Singh</v>
      </c>
      <c r="I2" s="2" t="str">
        <f ca="1">IFERROR(__xludf.DUMMYFUNCTION("""COMPUTED_VALUE"""),"4-5 hours")</f>
        <v>4-5 hours</v>
      </c>
      <c r="J2" s="2" t="str">
        <f ca="1">IFERROR(__xludf.DUMMYFUNCTION("""COMPUTED_VALUE"""),"Time saved in travelling")</f>
        <v>Time saved in travelling</v>
      </c>
      <c r="K2" s="2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L2" s="2">
        <f ca="1">IFERROR(__xludf.DUMMYFUNCTION("""COMPUTED_VALUE"""),4)</f>
        <v>4</v>
      </c>
      <c r="M2" s="2" t="str">
        <f ca="1">IFERROR(__xludf.DUMMYFUNCTION("""COMPUTED_VALUE"""),"Blended Learning (both)")</f>
        <v>Blended Learning (both)</v>
      </c>
      <c r="N2" s="2" t="str">
        <f ca="1">IFERROR(__xludf.DUMMYFUNCTION("""COMPUTED_VALUE"""),"Satisfactory")</f>
        <v>Satisfactory</v>
      </c>
      <c r="O2" s="2" t="str">
        <f ca="1">IFERROR(__xludf.DUMMYFUNCTION("""COMPUTED_VALUE"""),"Yes")</f>
        <v>Yes</v>
      </c>
      <c r="P2" s="2" t="str">
        <f ca="1">IFERROR(__xludf.DUMMYFUNCTION("""COMPUTED_VALUE"""),"Yes")</f>
        <v>Yes</v>
      </c>
      <c r="Q2" s="2" t="str">
        <f ca="1">IFERROR(__xludf.DUMMYFUNCTION("""COMPUTED_VALUE"""),"No")</f>
        <v>No</v>
      </c>
      <c r="R2" s="2" t="str">
        <f ca="1">IFERROR(__xludf.DUMMYFUNCTION("""COMPUTED_VALUE"""),"No")</f>
        <v>No</v>
      </c>
      <c r="S2" s="2" t="str">
        <f ca="1">IFERROR(__xludf.DUMMYFUNCTION("""COMPUTED_VALUE"""),"Yes")</f>
        <v>Yes</v>
      </c>
      <c r="T2" s="2" t="str">
        <f ca="1">IFERROR(__xludf.DUMMYFUNCTION("""COMPUTED_VALUE"""),"Online")</f>
        <v>Online</v>
      </c>
      <c r="U2" s="2" t="str">
        <f ca="1">IFERROR(__xludf.DUMMYFUNCTION("""COMPUTED_VALUE"""),"No")</f>
        <v>No</v>
      </c>
      <c r="V2" s="2" t="str">
        <f ca="1">IFERROR(__xludf.DUMMYFUNCTION("""COMPUTED_VALUE"""),"Yes")</f>
        <v>Yes</v>
      </c>
      <c r="W2" s="2" t="str">
        <f ca="1">IFERROR(__xludf.DUMMYFUNCTION("""COMPUTED_VALUE"""),"Step out of your comfort zone and be curious. This is perhaps the most beneficial piece of advice that you need to follow to get the most out of a mentor relationship. Ask thought provoking questions that make you dive deeper for answers. ")</f>
        <v xml:space="preserve">Step out of your comfort zone and be curious. This is perhaps the most beneficial piece of advice that you need to follow to get the most out of a mentor relationship. Ask thought provoking questions that make you dive deeper for answers. </v>
      </c>
      <c r="X2" s="2" t="str">
        <f ca="1">IFERROR(__xludf.DUMMYFUNCTION("""COMPUTED_VALUE"""),"Yes")</f>
        <v>Yes</v>
      </c>
      <c r="Y2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" s="2" t="str">
        <f ca="1">IFERROR(__xludf.DUMMYFUNCTION("""COMPUTED_VALUE"""),"Make time for hobbies and interests.")</f>
        <v>Make time for hobbies and interests.</v>
      </c>
      <c r="AA2" s="2" t="str">
        <f ca="1"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2" s="2" t="str">
        <f ca="1">IFERROR(__xludf.DUMMYFUNCTION("""COMPUTED_VALUE"""),"None")</f>
        <v>None</v>
      </c>
      <c r="AC2" s="2" t="str">
        <f ca="1">IFERROR(__xludf.DUMMYFUNCTION("""COMPUTED_VALUE"""),"Second Dose")</f>
        <v>Second Dose</v>
      </c>
      <c r="AD2" s="2"/>
      <c r="AE2" s="2"/>
      <c r="AF2" s="2"/>
      <c r="AG2" s="2"/>
      <c r="AH2" s="2"/>
      <c r="AI2" s="2"/>
    </row>
    <row r="3" spans="1:35" ht="15.75" customHeight="1" x14ac:dyDescent="0.25">
      <c r="A3" s="1">
        <f ca="1">IFERROR(__xludf.DUMMYFUNCTION("""COMPUTED_VALUE"""),44496.5104856597)</f>
        <v>44496.510485659703</v>
      </c>
      <c r="B3" s="2" t="str">
        <f ca="1">IFERROR(__xludf.DUMMYFUNCTION("""COMPUTED_VALUE"""),"dy087191@gmail.com")</f>
        <v>dy087191@gmail.com</v>
      </c>
      <c r="C3" s="2" t="str">
        <f ca="1">IFERROR(__xludf.DUMMYFUNCTION("""COMPUTED_VALUE"""),"Deepika yadav")</f>
        <v>Deepika yadav</v>
      </c>
      <c r="D3" s="2" t="str">
        <f ca="1">IFERROR(__xludf.DUMMYFUNCTION("""COMPUTED_VALUE"""),"III Year")</f>
        <v>III Year</v>
      </c>
      <c r="E3" s="2" t="str">
        <f ca="1">IFERROR(__xludf.DUMMYFUNCTION("""COMPUTED_VALUE"""),"B.A (P)")</f>
        <v>B.A (P)</v>
      </c>
      <c r="F3" s="2" t="str">
        <f ca="1">IFERROR(__xludf.DUMMYFUNCTION("""COMPUTED_VALUE"""),"1865")</f>
        <v>1865</v>
      </c>
      <c r="G3" s="2">
        <f ca="1">IFERROR(__xludf.DUMMYFUNCTION("""COMPUTED_VALUE"""),7042229540)</f>
        <v>7042229540</v>
      </c>
      <c r="H3" s="2" t="str">
        <f ca="1">IFERROR(__xludf.DUMMYFUNCTION("""COMPUTED_VALUE"""),"Antima mam")</f>
        <v>Antima mam</v>
      </c>
      <c r="I3" s="2" t="str">
        <f ca="1">IFERROR(__xludf.DUMMYFUNCTION("""COMPUTED_VALUE"""),"4-5 hours")</f>
        <v>4-5 hours</v>
      </c>
      <c r="J3" s="2" t="str">
        <f ca="1">IFERROR(__xludf.DUMMYFUNCTION("""COMPUTED_VALUE"""),"Time saved in travelling")</f>
        <v>Time saved in travelling</v>
      </c>
      <c r="K3" s="2" t="str">
        <f ca="1">IFERROR(__xludf.DUMMYFUNCTION("""COMPUTED_VALUE"""),"Network related disruptions")</f>
        <v>Network related disruptions</v>
      </c>
      <c r="L3" s="2">
        <f ca="1">IFERROR(__xludf.DUMMYFUNCTION("""COMPUTED_VALUE"""),7)</f>
        <v>7</v>
      </c>
      <c r="M3" s="2" t="str">
        <f ca="1">IFERROR(__xludf.DUMMYFUNCTION("""COMPUTED_VALUE"""),"Online")</f>
        <v>Online</v>
      </c>
      <c r="N3" s="2" t="str">
        <f ca="1">IFERROR(__xludf.DUMMYFUNCTION("""COMPUTED_VALUE"""),"Compulsion due to pandemic")</f>
        <v>Compulsion due to pandemic</v>
      </c>
      <c r="O3" s="2" t="str">
        <f ca="1">IFERROR(__xludf.DUMMYFUNCTION("""COMPUTED_VALUE"""),"No")</f>
        <v>No</v>
      </c>
      <c r="P3" s="2" t="str">
        <f ca="1">IFERROR(__xludf.DUMMYFUNCTION("""COMPUTED_VALUE"""),"Yes")</f>
        <v>Yes</v>
      </c>
      <c r="Q3" s="2" t="str">
        <f ca="1">IFERROR(__xludf.DUMMYFUNCTION("""COMPUTED_VALUE"""),"Yes")</f>
        <v>Yes</v>
      </c>
      <c r="R3" s="2" t="str">
        <f ca="1">IFERROR(__xludf.DUMMYFUNCTION("""COMPUTED_VALUE"""),"Yes")</f>
        <v>Yes</v>
      </c>
      <c r="S3" s="2" t="str">
        <f ca="1">IFERROR(__xludf.DUMMYFUNCTION("""COMPUTED_VALUE"""),"Yes")</f>
        <v>Yes</v>
      </c>
      <c r="T3" s="2" t="str">
        <f ca="1">IFERROR(__xludf.DUMMYFUNCTION("""COMPUTED_VALUE"""),"Online")</f>
        <v>Online</v>
      </c>
      <c r="U3" s="2" t="str">
        <f ca="1">IFERROR(__xludf.DUMMYFUNCTION("""COMPUTED_VALUE"""),"No")</f>
        <v>No</v>
      </c>
      <c r="V3" s="2" t="str">
        <f ca="1">IFERROR(__xludf.DUMMYFUNCTION("""COMPUTED_VALUE"""),"No")</f>
        <v>No</v>
      </c>
      <c r="W3" s="2" t="str">
        <f ca="1">IFERROR(__xludf.DUMMYFUNCTION("""COMPUTED_VALUE"""),"Yes")</f>
        <v>Yes</v>
      </c>
      <c r="X3" s="2" t="str">
        <f ca="1">IFERROR(__xludf.DUMMYFUNCTION("""COMPUTED_VALUE"""),"Yes")</f>
        <v>Yes</v>
      </c>
      <c r="Y3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" s="2" t="str">
        <f ca="1">IFERROR(__xludf.DUMMYFUNCTION("""COMPUTED_VALUE"""),"Yes")</f>
        <v>Yes</v>
      </c>
      <c r="AA3" s="2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3" s="2" t="str">
        <f ca="1">IFERROR(__xludf.DUMMYFUNCTION("""COMPUTED_VALUE"""),"Moderate: Symptoms severe and require brief hospitalization")</f>
        <v>Moderate: Symptoms severe and require brief hospitalization</v>
      </c>
      <c r="AC3" s="2" t="str">
        <f ca="1">IFERROR(__xludf.DUMMYFUNCTION("""COMPUTED_VALUE"""),"First Dose")</f>
        <v>First Dose</v>
      </c>
      <c r="AD3" s="2"/>
      <c r="AE3" s="2"/>
      <c r="AF3" s="2"/>
      <c r="AG3" s="2"/>
      <c r="AH3" s="2"/>
      <c r="AI3" s="2"/>
    </row>
    <row r="4" spans="1:35" ht="15.75" customHeight="1" x14ac:dyDescent="0.25">
      <c r="A4" s="1">
        <f ca="1">IFERROR(__xludf.DUMMYFUNCTION("""COMPUTED_VALUE"""),44496.5107196759)</f>
        <v>44496.510719675898</v>
      </c>
      <c r="B4" s="2" t="str">
        <f ca="1">IFERROR(__xludf.DUMMYFUNCTION("""COMPUTED_VALUE"""),"bhartikirar318@gmail.com")</f>
        <v>bhartikirar318@gmail.com</v>
      </c>
      <c r="C4" s="2" t="str">
        <f ca="1">IFERROR(__xludf.DUMMYFUNCTION("""COMPUTED_VALUE"""),"Preeti kumari ")</f>
        <v xml:space="preserve">Preeti kumari </v>
      </c>
      <c r="D4" s="2" t="str">
        <f ca="1">IFERROR(__xludf.DUMMYFUNCTION("""COMPUTED_VALUE"""),"III Year")</f>
        <v>III Year</v>
      </c>
      <c r="E4" s="2" t="str">
        <f ca="1">IFERROR(__xludf.DUMMYFUNCTION("""COMPUTED_VALUE"""),"B.A (P)")</f>
        <v>B.A (P)</v>
      </c>
      <c r="F4" s="2" t="str">
        <f ca="1">IFERROR(__xludf.DUMMYFUNCTION("""COMPUTED_VALUE"""),"19/1880")</f>
        <v>19/1880</v>
      </c>
      <c r="G4" s="2">
        <f ca="1">IFERROR(__xludf.DUMMYFUNCTION("""COMPUTED_VALUE"""),9773962339)</f>
        <v>9773962339</v>
      </c>
      <c r="H4" s="2" t="str">
        <f ca="1">IFERROR(__xludf.DUMMYFUNCTION("""COMPUTED_VALUE"""),"Antima singh ")</f>
        <v xml:space="preserve">Antima singh </v>
      </c>
      <c r="I4" s="2" t="str">
        <f ca="1">IFERROR(__xludf.DUMMYFUNCTION("""COMPUTED_VALUE"""),"3-4 hours")</f>
        <v>3-4 hours</v>
      </c>
      <c r="J4" s="2" t="str">
        <f ca="1">IFERROR(__xludf.DUMMYFUNCTION("""COMPUTED_VALUE"""),"Convenience to outstation students")</f>
        <v>Convenience to outstation students</v>
      </c>
      <c r="K4" s="2" t="str">
        <f ca="1">IFERROR(__xludf.DUMMYFUNCTION("""COMPUTED_VALUE"""),"Network related disruptions")</f>
        <v>Network related disruptions</v>
      </c>
      <c r="L4" s="2">
        <f ca="1">IFERROR(__xludf.DUMMYFUNCTION("""COMPUTED_VALUE"""),1)</f>
        <v>1</v>
      </c>
      <c r="M4" s="2" t="str">
        <f ca="1">IFERROR(__xludf.DUMMYFUNCTION("""COMPUTED_VALUE"""),"Offline")</f>
        <v>Offline</v>
      </c>
      <c r="N4" s="2" t="str">
        <f ca="1">IFERROR(__xludf.DUMMYFUNCTION("""COMPUTED_VALUE"""),"Not Satisfactory")</f>
        <v>Not Satisfactory</v>
      </c>
      <c r="O4" s="2" t="str">
        <f ca="1">IFERROR(__xludf.DUMMYFUNCTION("""COMPUTED_VALUE"""),"Yes")</f>
        <v>Yes</v>
      </c>
      <c r="P4" s="2" t="str">
        <f ca="1">IFERROR(__xludf.DUMMYFUNCTION("""COMPUTED_VALUE"""),"No")</f>
        <v>No</v>
      </c>
      <c r="Q4" s="2" t="str">
        <f ca="1">IFERROR(__xludf.DUMMYFUNCTION("""COMPUTED_VALUE"""),"No")</f>
        <v>No</v>
      </c>
      <c r="R4" s="2" t="str">
        <f ca="1">IFERROR(__xludf.DUMMYFUNCTION("""COMPUTED_VALUE"""),"No")</f>
        <v>No</v>
      </c>
      <c r="S4" s="2" t="str">
        <f ca="1">IFERROR(__xludf.DUMMYFUNCTION("""COMPUTED_VALUE"""),"Yes")</f>
        <v>Yes</v>
      </c>
      <c r="T4" s="2" t="str">
        <f ca="1">IFERROR(__xludf.DUMMYFUNCTION("""COMPUTED_VALUE"""),"Online")</f>
        <v>Online</v>
      </c>
      <c r="U4" s="2" t="str">
        <f ca="1">IFERROR(__xludf.DUMMYFUNCTION("""COMPUTED_VALUE"""),"No")</f>
        <v>No</v>
      </c>
      <c r="V4" s="2" t="str">
        <f ca="1">IFERROR(__xludf.DUMMYFUNCTION("""COMPUTED_VALUE"""),"No")</f>
        <v>No</v>
      </c>
      <c r="W4" s="2" t="str">
        <f ca="1">IFERROR(__xludf.DUMMYFUNCTION("""COMPUTED_VALUE"""),"Nothing")</f>
        <v>Nothing</v>
      </c>
      <c r="X4" s="2" t="str">
        <f ca="1">IFERROR(__xludf.DUMMYFUNCTION("""COMPUTED_VALUE"""),"No")</f>
        <v>No</v>
      </c>
      <c r="Y4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" s="2"/>
      <c r="AA4" s="2" t="str">
        <f ca="1">IFERROR(__xludf.DUMMYFUNCTION("""COMPUTED_VALUE"""),"None")</f>
        <v>None</v>
      </c>
      <c r="AB4" s="2" t="str">
        <f ca="1">IFERROR(__xludf.DUMMYFUNCTION("""COMPUTED_VALUE"""),"None")</f>
        <v>None</v>
      </c>
      <c r="AC4" s="2" t="str">
        <f ca="1">IFERROR(__xludf.DUMMYFUNCTION("""COMPUTED_VALUE"""),"None")</f>
        <v>None</v>
      </c>
      <c r="AD4" s="2"/>
      <c r="AE4" s="2"/>
      <c r="AF4" s="2"/>
      <c r="AG4" s="2"/>
      <c r="AH4" s="2"/>
      <c r="AI4" s="2"/>
    </row>
    <row r="5" spans="1:35" ht="15.75" customHeight="1" x14ac:dyDescent="0.25">
      <c r="A5" s="1">
        <f ca="1">IFERROR(__xludf.DUMMYFUNCTION("""COMPUTED_VALUE"""),44496.5147551736)</f>
        <v>44496.514755173601</v>
      </c>
      <c r="B5" s="2" t="str">
        <f ca="1">IFERROR(__xludf.DUMMYFUNCTION("""COMPUTED_VALUE"""),"simransimmu888@gmail.com")</f>
        <v>simransimmu888@gmail.com</v>
      </c>
      <c r="C5" s="2" t="str">
        <f ca="1">IFERROR(__xludf.DUMMYFUNCTION("""COMPUTED_VALUE"""),"Simran")</f>
        <v>Simran</v>
      </c>
      <c r="D5" s="2" t="str">
        <f ca="1">IFERROR(__xludf.DUMMYFUNCTION("""COMPUTED_VALUE"""),"III Year")</f>
        <v>III Year</v>
      </c>
      <c r="E5" s="2" t="str">
        <f ca="1">IFERROR(__xludf.DUMMYFUNCTION("""COMPUTED_VALUE"""),"B.A (P)")</f>
        <v>B.A (P)</v>
      </c>
      <c r="F5" s="2" t="str">
        <f ca="1">IFERROR(__xludf.DUMMYFUNCTION("""COMPUTED_VALUE"""),"19/1576")</f>
        <v>19/1576</v>
      </c>
      <c r="G5" s="2">
        <f ca="1">IFERROR(__xludf.DUMMYFUNCTION("""COMPUTED_VALUE"""),9625184914)</f>
        <v>9625184914</v>
      </c>
      <c r="H5" s="2" t="str">
        <f ca="1">IFERROR(__xludf.DUMMYFUNCTION("""COMPUTED_VALUE"""),"Dr.Antima Singh")</f>
        <v>Dr.Antima Singh</v>
      </c>
      <c r="I5" s="2" t="str">
        <f ca="1">IFERROR(__xludf.DUMMYFUNCTION("""COMPUTED_VALUE"""),"4-5 hours")</f>
        <v>4-5 hours</v>
      </c>
      <c r="J5" s="2" t="str">
        <f ca="1">IFERROR(__xludf.DUMMYFUNCTION("""COMPUTED_VALUE"""),"Time saved in travelling")</f>
        <v>Time saved in travelling</v>
      </c>
      <c r="K5" s="2" t="str">
        <f ca="1">IFERROR(__xludf.DUMMYFUNCTION("""COMPUTED_VALUE"""),"Network related disruptions")</f>
        <v>Network related disruptions</v>
      </c>
      <c r="L5" s="2">
        <f ca="1">IFERROR(__xludf.DUMMYFUNCTION("""COMPUTED_VALUE"""),7)</f>
        <v>7</v>
      </c>
      <c r="M5" s="2" t="str">
        <f ca="1">IFERROR(__xludf.DUMMYFUNCTION("""COMPUTED_VALUE"""),"Blended Learning (both)")</f>
        <v>Blended Learning (both)</v>
      </c>
      <c r="N5" s="2" t="str">
        <f ca="1">IFERROR(__xludf.DUMMYFUNCTION("""COMPUTED_VALUE"""),"Compulsion due to pandemic")</f>
        <v>Compulsion due to pandemic</v>
      </c>
      <c r="O5" s="2" t="str">
        <f ca="1">IFERROR(__xludf.DUMMYFUNCTION("""COMPUTED_VALUE"""),"Yes")</f>
        <v>Yes</v>
      </c>
      <c r="P5" s="2" t="str">
        <f ca="1">IFERROR(__xludf.DUMMYFUNCTION("""COMPUTED_VALUE"""),"Yes")</f>
        <v>Yes</v>
      </c>
      <c r="Q5" s="2" t="str">
        <f ca="1">IFERROR(__xludf.DUMMYFUNCTION("""COMPUTED_VALUE"""),"Yes")</f>
        <v>Yes</v>
      </c>
      <c r="R5" s="2" t="str">
        <f ca="1">IFERROR(__xludf.DUMMYFUNCTION("""COMPUTED_VALUE"""),"No")</f>
        <v>No</v>
      </c>
      <c r="S5" s="2" t="str">
        <f ca="1">IFERROR(__xludf.DUMMYFUNCTION("""COMPUTED_VALUE"""),"Yes")</f>
        <v>Yes</v>
      </c>
      <c r="T5" s="2" t="str">
        <f ca="1">IFERROR(__xludf.DUMMYFUNCTION("""COMPUTED_VALUE"""),"Online")</f>
        <v>Online</v>
      </c>
      <c r="U5" s="2" t="str">
        <f ca="1">IFERROR(__xludf.DUMMYFUNCTION("""COMPUTED_VALUE"""),"No")</f>
        <v>No</v>
      </c>
      <c r="V5" s="2"/>
      <c r="W5" s="2"/>
      <c r="X5" s="2"/>
      <c r="Y5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" s="2"/>
      <c r="AA5" s="2" t="str">
        <f ca="1">IFERROR(__xludf.DUMMYFUNCTION("""COMPUTED_VALUE"""),"None")</f>
        <v>None</v>
      </c>
      <c r="AB5" s="2" t="str">
        <f ca="1">IFERROR(__xludf.DUMMYFUNCTION("""COMPUTED_VALUE"""),"None")</f>
        <v>None</v>
      </c>
      <c r="AC5" s="2" t="str">
        <f ca="1">IFERROR(__xludf.DUMMYFUNCTION("""COMPUTED_VALUE"""),"First Dose")</f>
        <v>First Dose</v>
      </c>
      <c r="AD5" s="2"/>
      <c r="AE5" s="2"/>
      <c r="AF5" s="2"/>
      <c r="AG5" s="2"/>
      <c r="AH5" s="2"/>
      <c r="AI5" s="2"/>
    </row>
    <row r="6" spans="1:35" ht="15.75" customHeight="1" x14ac:dyDescent="0.25">
      <c r="A6" s="1">
        <f ca="1">IFERROR(__xludf.DUMMYFUNCTION("""COMPUTED_VALUE"""),44496.5154650925)</f>
        <v>44496.515465092503</v>
      </c>
      <c r="B6" s="2" t="str">
        <f ca="1">IFERROR(__xludf.DUMMYFUNCTION("""COMPUTED_VALUE"""),"ankitaydv524@gmail.com")</f>
        <v>ankitaydv524@gmail.com</v>
      </c>
      <c r="C6" s="2" t="str">
        <f ca="1">IFERROR(__xludf.DUMMYFUNCTION("""COMPUTED_VALUE"""),"Ankita")</f>
        <v>Ankita</v>
      </c>
      <c r="D6" s="2" t="str">
        <f ca="1">IFERROR(__xludf.DUMMYFUNCTION("""COMPUTED_VALUE"""),"III Year")</f>
        <v>III Year</v>
      </c>
      <c r="E6" s="2" t="str">
        <f ca="1">IFERROR(__xludf.DUMMYFUNCTION("""COMPUTED_VALUE"""),"B.A (P)")</f>
        <v>B.A (P)</v>
      </c>
      <c r="F6" s="2" t="str">
        <f ca="1">IFERROR(__xludf.DUMMYFUNCTION("""COMPUTED_VALUE"""),"19/1838")</f>
        <v>19/1838</v>
      </c>
      <c r="G6" s="2">
        <f ca="1">IFERROR(__xludf.DUMMYFUNCTION("""COMPUTED_VALUE"""),9810235979)</f>
        <v>9810235979</v>
      </c>
      <c r="H6" s="2" t="str">
        <f ca="1">IFERROR(__xludf.DUMMYFUNCTION("""COMPUTED_VALUE"""),"Dr. Antima singh")</f>
        <v>Dr. Antima singh</v>
      </c>
      <c r="I6" s="2" t="str">
        <f ca="1">IFERROR(__xludf.DUMMYFUNCTION("""COMPUTED_VALUE"""),"4-5 hours")</f>
        <v>4-5 hours</v>
      </c>
      <c r="J6" s="2" t="str">
        <f ca="1">IFERROR(__xludf.DUMMYFUNCTION("""COMPUTED_VALUE"""),"Time saved in travelling")</f>
        <v>Time saved in travelling</v>
      </c>
      <c r="K6" s="2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6" s="2">
        <f ca="1">IFERROR(__xludf.DUMMYFUNCTION("""COMPUTED_VALUE"""),6)</f>
        <v>6</v>
      </c>
      <c r="M6" s="2" t="str">
        <f ca="1">IFERROR(__xludf.DUMMYFUNCTION("""COMPUTED_VALUE"""),"Blended Learning (both)")</f>
        <v>Blended Learning (both)</v>
      </c>
      <c r="N6" s="2" t="str">
        <f ca="1">IFERROR(__xludf.DUMMYFUNCTION("""COMPUTED_VALUE"""),"Satisfactory")</f>
        <v>Satisfactory</v>
      </c>
      <c r="O6" s="2" t="str">
        <f ca="1">IFERROR(__xludf.DUMMYFUNCTION("""COMPUTED_VALUE"""),"Yes")</f>
        <v>Yes</v>
      </c>
      <c r="P6" s="2" t="str">
        <f ca="1">IFERROR(__xludf.DUMMYFUNCTION("""COMPUTED_VALUE"""),"Yes")</f>
        <v>Yes</v>
      </c>
      <c r="Q6" s="2" t="str">
        <f ca="1">IFERROR(__xludf.DUMMYFUNCTION("""COMPUTED_VALUE"""),"Yes")</f>
        <v>Yes</v>
      </c>
      <c r="R6" s="2" t="str">
        <f ca="1">IFERROR(__xludf.DUMMYFUNCTION("""COMPUTED_VALUE"""),"No")</f>
        <v>No</v>
      </c>
      <c r="S6" s="2" t="str">
        <f ca="1">IFERROR(__xludf.DUMMYFUNCTION("""COMPUTED_VALUE"""),"Yes")</f>
        <v>Yes</v>
      </c>
      <c r="T6" s="2" t="str">
        <f ca="1">IFERROR(__xludf.DUMMYFUNCTION("""COMPUTED_VALUE"""),"Online")</f>
        <v>Online</v>
      </c>
      <c r="U6" s="2" t="str">
        <f ca="1">IFERROR(__xludf.DUMMYFUNCTION("""COMPUTED_VALUE"""),"Yes")</f>
        <v>Yes</v>
      </c>
      <c r="V6" s="2" t="str">
        <f ca="1">IFERROR(__xludf.DUMMYFUNCTION("""COMPUTED_VALUE"""),"yes")</f>
        <v>yes</v>
      </c>
      <c r="W6" s="2" t="str">
        <f ca="1">IFERROR(__xludf.DUMMYFUNCTION("""COMPUTED_VALUE"""),"Be curious")</f>
        <v>Be curious</v>
      </c>
      <c r="X6" s="2" t="str">
        <f ca="1">IFERROR(__xludf.DUMMYFUNCTION("""COMPUTED_VALUE"""),"NO")</f>
        <v>NO</v>
      </c>
      <c r="Y6" s="2" t="str">
        <f ca="1">IFERROR(__xludf.DUMMYFUNCTION("""COMPUTED_VALUE"""),"None")</f>
        <v>None</v>
      </c>
      <c r="Z6" s="2" t="str">
        <f ca="1">IFERROR(__xludf.DUMMYFUNCTION("""COMPUTED_VALUE"""),"Accept those things beyond our control")</f>
        <v>Accept those things beyond our control</v>
      </c>
      <c r="AA6" s="2" t="str">
        <f ca="1">IFERROR(__xludf.DUMMYFUNCTION("""COMPUTED_VALUE"""),"None")</f>
        <v>None</v>
      </c>
      <c r="AB6" s="2" t="str">
        <f ca="1">IFERROR(__xludf.DUMMYFUNCTION("""COMPUTED_VALUE"""),"None")</f>
        <v>None</v>
      </c>
      <c r="AC6" s="2" t="str">
        <f ca="1">IFERROR(__xludf.DUMMYFUNCTION("""COMPUTED_VALUE"""),"Second Dose")</f>
        <v>Second Dose</v>
      </c>
      <c r="AD6" s="2"/>
      <c r="AE6" s="2"/>
      <c r="AF6" s="2"/>
      <c r="AG6" s="2"/>
      <c r="AH6" s="2"/>
      <c r="AI6" s="2"/>
    </row>
    <row r="7" spans="1:35" ht="15.75" customHeight="1" x14ac:dyDescent="0.25">
      <c r="A7" s="1">
        <f ca="1">IFERROR(__xludf.DUMMYFUNCTION("""COMPUTED_VALUE"""),44496.5157022337)</f>
        <v>44496.515702233701</v>
      </c>
      <c r="B7" s="2" t="str">
        <f ca="1">IFERROR(__xludf.DUMMYFUNCTION("""COMPUTED_VALUE"""),"sweety05031999@gmail.com")</f>
        <v>sweety05031999@gmail.com</v>
      </c>
      <c r="C7" s="2" t="str">
        <f ca="1">IFERROR(__xludf.DUMMYFUNCTION("""COMPUTED_VALUE"""),"Sweety")</f>
        <v>Sweety</v>
      </c>
      <c r="D7" s="2" t="str">
        <f ca="1">IFERROR(__xludf.DUMMYFUNCTION("""COMPUTED_VALUE"""),"III Year")</f>
        <v>III Year</v>
      </c>
      <c r="E7" s="2" t="str">
        <f ca="1">IFERROR(__xludf.DUMMYFUNCTION("""COMPUTED_VALUE"""),"B.A (P)")</f>
        <v>B.A (P)</v>
      </c>
      <c r="F7" s="2" t="str">
        <f ca="1">IFERROR(__xludf.DUMMYFUNCTION("""COMPUTED_VALUE"""),"19/1888")</f>
        <v>19/1888</v>
      </c>
      <c r="G7" s="2">
        <f ca="1">IFERROR(__xludf.DUMMYFUNCTION("""COMPUTED_VALUE"""),8383989574)</f>
        <v>8383989574</v>
      </c>
      <c r="H7" s="2" t="str">
        <f ca="1">IFERROR(__xludf.DUMMYFUNCTION("""COMPUTED_VALUE"""),"Dr Antima singh")</f>
        <v>Dr Antima singh</v>
      </c>
      <c r="I7" s="2" t="str">
        <f ca="1">IFERROR(__xludf.DUMMYFUNCTION("""COMPUTED_VALUE"""),"More than 5 hours")</f>
        <v>More than 5 hours</v>
      </c>
      <c r="J7" s="2" t="str">
        <f ca="1">IFERROR(__xludf.DUMMYFUNCTION("""COMPUTED_VALUE"""),"Convenience to outstation students")</f>
        <v>Convenience to outstation students</v>
      </c>
      <c r="K7" s="2" t="str">
        <f ca="1">IFERROR(__xludf.DUMMYFUNCTION("""COMPUTED_VALUE"""),"Network related disruptions")</f>
        <v>Network related disruptions</v>
      </c>
      <c r="L7" s="2">
        <f ca="1">IFERROR(__xludf.DUMMYFUNCTION("""COMPUTED_VALUE"""),7)</f>
        <v>7</v>
      </c>
      <c r="M7" s="2" t="str">
        <f ca="1">IFERROR(__xludf.DUMMYFUNCTION("""COMPUTED_VALUE"""),"Offline")</f>
        <v>Offline</v>
      </c>
      <c r="N7" s="2" t="str">
        <f ca="1">IFERROR(__xludf.DUMMYFUNCTION("""COMPUTED_VALUE"""),"Compulsion due to pandemic")</f>
        <v>Compulsion due to pandemic</v>
      </c>
      <c r="O7" s="2" t="str">
        <f ca="1">IFERROR(__xludf.DUMMYFUNCTION("""COMPUTED_VALUE"""),"Yes")</f>
        <v>Yes</v>
      </c>
      <c r="P7" s="2" t="str">
        <f ca="1">IFERROR(__xludf.DUMMYFUNCTION("""COMPUTED_VALUE"""),"Yes")</f>
        <v>Yes</v>
      </c>
      <c r="Q7" s="2" t="str">
        <f ca="1">IFERROR(__xludf.DUMMYFUNCTION("""COMPUTED_VALUE"""),"Yes")</f>
        <v>Yes</v>
      </c>
      <c r="R7" s="2" t="str">
        <f ca="1">IFERROR(__xludf.DUMMYFUNCTION("""COMPUTED_VALUE"""),"Yes")</f>
        <v>Yes</v>
      </c>
      <c r="S7" s="2" t="str">
        <f ca="1">IFERROR(__xludf.DUMMYFUNCTION("""COMPUTED_VALUE"""),"Yes")</f>
        <v>Yes</v>
      </c>
      <c r="T7" s="2" t="str">
        <f ca="1">IFERROR(__xludf.DUMMYFUNCTION("""COMPUTED_VALUE"""),"Online")</f>
        <v>Online</v>
      </c>
      <c r="U7" s="2" t="str">
        <f ca="1">IFERROR(__xludf.DUMMYFUNCTION("""COMPUTED_VALUE"""),"No")</f>
        <v>No</v>
      </c>
      <c r="V7" s="2" t="str">
        <f ca="1">IFERROR(__xludf.DUMMYFUNCTION("""COMPUTED_VALUE"""),"Yes")</f>
        <v>Yes</v>
      </c>
      <c r="W7" s="2" t="str">
        <f ca="1">IFERROR(__xludf.DUMMYFUNCTION("""COMPUTED_VALUE"""),"Yes")</f>
        <v>Yes</v>
      </c>
      <c r="X7" s="2" t="str">
        <f ca="1">IFERROR(__xludf.DUMMYFUNCTION("""COMPUTED_VALUE"""),"No")</f>
        <v>No</v>
      </c>
      <c r="Y7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 t="str">
        <f ca="1">IFERROR(__xludf.DUMMYFUNCTION("""COMPUTED_VALUE"""),"Yoga")</f>
        <v>Yoga</v>
      </c>
      <c r="AA7" s="2" t="str">
        <f ca="1">IFERROR(__xludf.DUMMYFUNCTION("""COMPUTED_VALUE"""),"None")</f>
        <v>None</v>
      </c>
      <c r="AB7" s="2" t="str">
        <f ca="1">IFERROR(__xludf.DUMMYFUNCTION("""COMPUTED_VALUE"""),"None")</f>
        <v>None</v>
      </c>
      <c r="AC7" s="2" t="str">
        <f ca="1">IFERROR(__xludf.DUMMYFUNCTION("""COMPUTED_VALUE"""),"Second Dose")</f>
        <v>Second Dose</v>
      </c>
      <c r="AD7" s="2"/>
      <c r="AE7" s="2"/>
      <c r="AF7" s="2"/>
      <c r="AG7" s="2"/>
      <c r="AH7" s="2"/>
      <c r="AI7" s="2"/>
    </row>
    <row r="8" spans="1:35" ht="15.75" customHeight="1" x14ac:dyDescent="0.25">
      <c r="A8" s="1">
        <f ca="1">IFERROR(__xludf.DUMMYFUNCTION("""COMPUTED_VALUE"""),44496.5161616203)</f>
        <v>44496.516161620297</v>
      </c>
      <c r="B8" s="2" t="str">
        <f ca="1">IFERROR(__xludf.DUMMYFUNCTION("""COMPUTED_VALUE"""),"deepmala1922@gmail.con")</f>
        <v>deepmala1922@gmail.con</v>
      </c>
      <c r="C8" s="2" t="str">
        <f ca="1">IFERROR(__xludf.DUMMYFUNCTION("""COMPUTED_VALUE"""),"Deepmala")</f>
        <v>Deepmala</v>
      </c>
      <c r="D8" s="2" t="str">
        <f ca="1">IFERROR(__xludf.DUMMYFUNCTION("""COMPUTED_VALUE"""),"III Year")</f>
        <v>III Year</v>
      </c>
      <c r="E8" s="2" t="str">
        <f ca="1">IFERROR(__xludf.DUMMYFUNCTION("""COMPUTED_VALUE"""),"B.A (P)")</f>
        <v>B.A (P)</v>
      </c>
      <c r="F8" s="2" t="str">
        <f ca="1">IFERROR(__xludf.DUMMYFUNCTION("""COMPUTED_VALUE"""),"19/1922")</f>
        <v>19/1922</v>
      </c>
      <c r="G8" s="2">
        <f ca="1">IFERROR(__xludf.DUMMYFUNCTION("""COMPUTED_VALUE"""),9318398479)</f>
        <v>9318398479</v>
      </c>
      <c r="H8" s="2" t="str">
        <f ca="1">IFERROR(__xludf.DUMMYFUNCTION("""COMPUTED_VALUE"""),"Dr. Antima Singh")</f>
        <v>Dr. Antima Singh</v>
      </c>
      <c r="I8" s="2" t="str">
        <f ca="1">IFERROR(__xludf.DUMMYFUNCTION("""COMPUTED_VALUE"""),"4-5 hours")</f>
        <v>4-5 hours</v>
      </c>
      <c r="J8" s="2" t="str">
        <f ca="1">IFERROR(__xludf.DUMMYFUNCTION("""COMPUTED_VALUE"""),"Time saved in travelling, Convenience to outstation students")</f>
        <v>Time saved in travelling, Convenience to outstation students</v>
      </c>
      <c r="K8" s="2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8" s="2">
        <f ca="1">IFERROR(__xludf.DUMMYFUNCTION("""COMPUTED_VALUE"""),7)</f>
        <v>7</v>
      </c>
      <c r="M8" s="2" t="str">
        <f ca="1">IFERROR(__xludf.DUMMYFUNCTION("""COMPUTED_VALUE"""),"Blended Learning (both)")</f>
        <v>Blended Learning (both)</v>
      </c>
      <c r="N8" s="2" t="str">
        <f ca="1">IFERROR(__xludf.DUMMYFUNCTION("""COMPUTED_VALUE"""),"Compulsion due to pandemic")</f>
        <v>Compulsion due to pandemic</v>
      </c>
      <c r="O8" s="2" t="str">
        <f ca="1">IFERROR(__xludf.DUMMYFUNCTION("""COMPUTED_VALUE"""),"No")</f>
        <v>No</v>
      </c>
      <c r="P8" s="2" t="str">
        <f ca="1">IFERROR(__xludf.DUMMYFUNCTION("""COMPUTED_VALUE"""),"Yes")</f>
        <v>Yes</v>
      </c>
      <c r="Q8" s="2" t="str">
        <f ca="1">IFERROR(__xludf.DUMMYFUNCTION("""COMPUTED_VALUE"""),"No")</f>
        <v>No</v>
      </c>
      <c r="R8" s="2" t="str">
        <f ca="1">IFERROR(__xludf.DUMMYFUNCTION("""COMPUTED_VALUE"""),"No")</f>
        <v>No</v>
      </c>
      <c r="S8" s="2" t="str">
        <f ca="1">IFERROR(__xludf.DUMMYFUNCTION("""COMPUTED_VALUE"""),"No")</f>
        <v>No</v>
      </c>
      <c r="T8" s="2" t="str">
        <f ca="1">IFERROR(__xludf.DUMMYFUNCTION("""COMPUTED_VALUE"""),"Online")</f>
        <v>Online</v>
      </c>
      <c r="U8" s="2" t="str">
        <f ca="1">IFERROR(__xludf.DUMMYFUNCTION("""COMPUTED_VALUE"""),"Yes")</f>
        <v>Yes</v>
      </c>
      <c r="V8" s="2" t="str">
        <f ca="1">IFERROR(__xludf.DUMMYFUNCTION("""COMPUTED_VALUE"""),"No")</f>
        <v>No</v>
      </c>
      <c r="W8" s="2" t="str">
        <f ca="1">IFERROR(__xludf.DUMMYFUNCTION("""COMPUTED_VALUE"""),"Nothing")</f>
        <v>Nothing</v>
      </c>
      <c r="X8" s="2" t="str">
        <f ca="1">IFERROR(__xludf.DUMMYFUNCTION("""COMPUTED_VALUE"""),"No")</f>
        <v>No</v>
      </c>
      <c r="Y8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" s="2" t="str">
        <f ca="1">IFERROR(__xludf.DUMMYFUNCTION("""COMPUTED_VALUE"""),"Time spend with family")</f>
        <v>Time spend with family</v>
      </c>
      <c r="AA8" s="2" t="str">
        <f ca="1">IFERROR(__xludf.DUMMYFUNCTION("""COMPUTED_VALUE"""),"None")</f>
        <v>None</v>
      </c>
      <c r="AB8" s="2" t="str">
        <f ca="1">IFERROR(__xludf.DUMMYFUNCTION("""COMPUTED_VALUE"""),"None")</f>
        <v>None</v>
      </c>
      <c r="AC8" s="2" t="str">
        <f ca="1">IFERROR(__xludf.DUMMYFUNCTION("""COMPUTED_VALUE"""),"None")</f>
        <v>None</v>
      </c>
      <c r="AD8" s="2"/>
      <c r="AE8" s="2"/>
      <c r="AF8" s="2"/>
      <c r="AG8" s="2"/>
      <c r="AH8" s="2"/>
      <c r="AI8" s="2"/>
    </row>
    <row r="9" spans="1:35" ht="15.75" customHeight="1" x14ac:dyDescent="0.25">
      <c r="A9" s="1">
        <f ca="1">IFERROR(__xludf.DUMMYFUNCTION("""COMPUTED_VALUE"""),44496.5171855671)</f>
        <v>44496.5171855671</v>
      </c>
      <c r="B9" s="2" t="str">
        <f ca="1">IFERROR(__xludf.DUMMYFUNCTION("""COMPUTED_VALUE"""),"kumarishivani7355@gmail.com")</f>
        <v>kumarishivani7355@gmail.com</v>
      </c>
      <c r="C9" s="2" t="str">
        <f ca="1">IFERROR(__xludf.DUMMYFUNCTION("""COMPUTED_VALUE"""),"Shivani Kumari")</f>
        <v>Shivani Kumari</v>
      </c>
      <c r="D9" s="2" t="str">
        <f ca="1">IFERROR(__xludf.DUMMYFUNCTION("""COMPUTED_VALUE"""),"IV Year")</f>
        <v>IV Year</v>
      </c>
      <c r="E9" s="2" t="str">
        <f ca="1">IFERROR(__xludf.DUMMYFUNCTION("""COMPUTED_VALUE"""),"B.A (P)")</f>
        <v>B.A (P)</v>
      </c>
      <c r="F9" s="2" t="str">
        <f ca="1">IFERROR(__xludf.DUMMYFUNCTION("""COMPUTED_VALUE"""),"Shyama Prasad Mukherjee college")</f>
        <v>Shyama Prasad Mukherjee college</v>
      </c>
      <c r="G9" s="2">
        <f ca="1">IFERROR(__xludf.DUMMYFUNCTION("""COMPUTED_VALUE"""),7668318648)</f>
        <v>7668318648</v>
      </c>
      <c r="H9" s="2" t="str">
        <f ca="1">IFERROR(__xludf.DUMMYFUNCTION("""COMPUTED_VALUE"""),"Antima ")</f>
        <v xml:space="preserve">Antima </v>
      </c>
      <c r="I9" s="2" t="str">
        <f ca="1">IFERROR(__xludf.DUMMYFUNCTION("""COMPUTED_VALUE"""),"4-5 hours")</f>
        <v>4-5 hours</v>
      </c>
      <c r="J9" s="2" t="str">
        <f ca="1">IFERROR(__xludf.DUMMYFUNCTION("""COMPUTED_VALUE"""),"Convenience to outstation students")</f>
        <v>Convenience to outstation students</v>
      </c>
      <c r="K9" s="2" t="str">
        <f ca="1">IFERROR(__xludf.DUMMYFUNCTION("""COMPUTED_VALUE"""),"Network related disruptions")</f>
        <v>Network related disruptions</v>
      </c>
      <c r="L9" s="2">
        <f ca="1">IFERROR(__xludf.DUMMYFUNCTION("""COMPUTED_VALUE"""),1)</f>
        <v>1</v>
      </c>
      <c r="M9" s="2" t="str">
        <f ca="1">IFERROR(__xludf.DUMMYFUNCTION("""COMPUTED_VALUE"""),"Offline")</f>
        <v>Offline</v>
      </c>
      <c r="N9" s="2" t="str">
        <f ca="1">IFERROR(__xludf.DUMMYFUNCTION("""COMPUTED_VALUE"""),"Not Satisfactory")</f>
        <v>Not Satisfactory</v>
      </c>
      <c r="O9" s="2" t="str">
        <f ca="1">IFERROR(__xludf.DUMMYFUNCTION("""COMPUTED_VALUE"""),"No")</f>
        <v>No</v>
      </c>
      <c r="P9" s="2" t="str">
        <f ca="1">IFERROR(__xludf.DUMMYFUNCTION("""COMPUTED_VALUE"""),"No")</f>
        <v>No</v>
      </c>
      <c r="Q9" s="2" t="str">
        <f ca="1">IFERROR(__xludf.DUMMYFUNCTION("""COMPUTED_VALUE"""),"No")</f>
        <v>No</v>
      </c>
      <c r="R9" s="2" t="str">
        <f ca="1">IFERROR(__xludf.DUMMYFUNCTION("""COMPUTED_VALUE"""),"No")</f>
        <v>No</v>
      </c>
      <c r="S9" s="2" t="str">
        <f ca="1">IFERROR(__xludf.DUMMYFUNCTION("""COMPUTED_VALUE"""),"Yes")</f>
        <v>Yes</v>
      </c>
      <c r="T9" s="2" t="str">
        <f ca="1">IFERROR(__xludf.DUMMYFUNCTION("""COMPUTED_VALUE"""),"Offline")</f>
        <v>Offline</v>
      </c>
      <c r="U9" s="2" t="str">
        <f ca="1">IFERROR(__xludf.DUMMYFUNCTION("""COMPUTED_VALUE"""),"Yes")</f>
        <v>Yes</v>
      </c>
      <c r="V9" s="2" t="str">
        <f ca="1">IFERROR(__xludf.DUMMYFUNCTION("""COMPUTED_VALUE"""),"No")</f>
        <v>No</v>
      </c>
      <c r="W9" s="2"/>
      <c r="X9" s="2" t="str">
        <f ca="1">IFERROR(__xludf.DUMMYFUNCTION("""COMPUTED_VALUE"""),"No")</f>
        <v>No</v>
      </c>
      <c r="Y9" s="2" t="str">
        <f ca="1">IFERROR(__xludf.DUMMYFUNCTION("""COMPUTED_VALUE"""),"None")</f>
        <v>None</v>
      </c>
      <c r="Z9" s="2" t="str">
        <f ca="1">IFERROR(__xludf.DUMMYFUNCTION("""COMPUTED_VALUE"""),"Free from online class relief me from stess")</f>
        <v>Free from online class relief me from stess</v>
      </c>
      <c r="AA9" s="2" t="str">
        <f ca="1">IFERROR(__xludf.DUMMYFUNCTION("""COMPUTED_VALUE"""),"None")</f>
        <v>None</v>
      </c>
      <c r="AB9" s="2" t="str">
        <f ca="1">IFERROR(__xludf.DUMMYFUNCTION("""COMPUTED_VALUE"""),"None")</f>
        <v>None</v>
      </c>
      <c r="AC9" s="2" t="str">
        <f ca="1">IFERROR(__xludf.DUMMYFUNCTION("""COMPUTED_VALUE"""),"First Dose")</f>
        <v>First Dose</v>
      </c>
      <c r="AD9" s="2"/>
      <c r="AE9" s="2"/>
      <c r="AF9" s="2"/>
      <c r="AG9" s="2"/>
      <c r="AH9" s="2"/>
      <c r="AI9" s="2"/>
    </row>
    <row r="10" spans="1:35" ht="15.75" customHeight="1" x14ac:dyDescent="0.25">
      <c r="A10" s="1">
        <f ca="1">IFERROR(__xludf.DUMMYFUNCTION("""COMPUTED_VALUE"""),44496.5293943287)</f>
        <v>44496.529394328703</v>
      </c>
      <c r="B10" s="2" t="str">
        <f ca="1">IFERROR(__xludf.DUMMYFUNCTION("""COMPUTED_VALUE"""),"nandinisports2002@gmail.com")</f>
        <v>nandinisports2002@gmail.com</v>
      </c>
      <c r="C10" s="2" t="str">
        <f ca="1">IFERROR(__xludf.DUMMYFUNCTION("""COMPUTED_VALUE"""),"Nandini")</f>
        <v>Nandini</v>
      </c>
      <c r="D10" s="2" t="str">
        <f ca="1">IFERROR(__xludf.DUMMYFUNCTION("""COMPUTED_VALUE"""),"III Year")</f>
        <v>III Year</v>
      </c>
      <c r="E10" s="2" t="str">
        <f ca="1">IFERROR(__xludf.DUMMYFUNCTION("""COMPUTED_VALUE"""),"B.A (P)")</f>
        <v>B.A (P)</v>
      </c>
      <c r="F10" s="2" t="str">
        <f ca="1">IFERROR(__xludf.DUMMYFUNCTION("""COMPUTED_VALUE"""),"19/1804")</f>
        <v>19/1804</v>
      </c>
      <c r="G10" s="2">
        <f ca="1">IFERROR(__xludf.DUMMYFUNCTION("""COMPUTED_VALUE"""),9069814630)</f>
        <v>9069814630</v>
      </c>
      <c r="H10" s="2" t="str">
        <f ca="1">IFERROR(__xludf.DUMMYFUNCTION("""COMPUTED_VALUE"""),"Antima singh")</f>
        <v>Antima singh</v>
      </c>
      <c r="I10" s="2" t="str">
        <f ca="1">IFERROR(__xludf.DUMMYFUNCTION("""COMPUTED_VALUE"""),"More than 5 hours")</f>
        <v>More than 5 hours</v>
      </c>
      <c r="J10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0" s="2" t="str">
        <f ca="1">IFERROR(__xludf.DUMMYFUNCTION("""COMPUTED_VALUE"""),"Lack of physical interaction and personal touch ‘")</f>
        <v>Lack of physical interaction and personal touch ‘</v>
      </c>
      <c r="L10" s="2">
        <f ca="1">IFERROR(__xludf.DUMMYFUNCTION("""COMPUTED_VALUE"""),9)</f>
        <v>9</v>
      </c>
      <c r="M10" s="2" t="str">
        <f ca="1">IFERROR(__xludf.DUMMYFUNCTION("""COMPUTED_VALUE"""),"Blended Learning (both)")</f>
        <v>Blended Learning (both)</v>
      </c>
      <c r="N10" s="2" t="str">
        <f ca="1">IFERROR(__xludf.DUMMYFUNCTION("""COMPUTED_VALUE"""),"Satisfactory")</f>
        <v>Satisfactory</v>
      </c>
      <c r="O10" s="2" t="str">
        <f ca="1">IFERROR(__xludf.DUMMYFUNCTION("""COMPUTED_VALUE"""),"Yes")</f>
        <v>Yes</v>
      </c>
      <c r="P10" s="2" t="str">
        <f ca="1">IFERROR(__xludf.DUMMYFUNCTION("""COMPUTED_VALUE"""),"Yes")</f>
        <v>Yes</v>
      </c>
      <c r="Q10" s="2" t="str">
        <f ca="1">IFERROR(__xludf.DUMMYFUNCTION("""COMPUTED_VALUE"""),"Yes")</f>
        <v>Yes</v>
      </c>
      <c r="R10" s="2" t="str">
        <f ca="1">IFERROR(__xludf.DUMMYFUNCTION("""COMPUTED_VALUE"""),"Yes")</f>
        <v>Yes</v>
      </c>
      <c r="S10" s="2" t="str">
        <f ca="1">IFERROR(__xludf.DUMMYFUNCTION("""COMPUTED_VALUE"""),"No")</f>
        <v>No</v>
      </c>
      <c r="T10" s="2" t="str">
        <f ca="1">IFERROR(__xludf.DUMMYFUNCTION("""COMPUTED_VALUE"""),"Online")</f>
        <v>Online</v>
      </c>
      <c r="U10" s="2" t="str">
        <f ca="1">IFERROR(__xludf.DUMMYFUNCTION("""COMPUTED_VALUE"""),"No")</f>
        <v>No</v>
      </c>
      <c r="V10" s="2" t="str">
        <f ca="1">IFERROR(__xludf.DUMMYFUNCTION("""COMPUTED_VALUE"""),"Yes.")</f>
        <v>Yes.</v>
      </c>
      <c r="W10" s="2"/>
      <c r="X10" s="2" t="str">
        <f ca="1">IFERROR(__xludf.DUMMYFUNCTION("""COMPUTED_VALUE"""),"Yes, some time")</f>
        <v>Yes, some time</v>
      </c>
      <c r="Y10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 ca="1">IFERROR(__xludf.DUMMYFUNCTION("""COMPUTED_VALUE"""),"Listening to the music")</f>
        <v>Listening to the music</v>
      </c>
      <c r="AA10" s="2" t="str">
        <f ca="1">IFERROR(__xludf.DUMMYFUNCTION("""COMPUTED_VALUE"""),"None")</f>
        <v>None</v>
      </c>
      <c r="AB10" s="2" t="str">
        <f ca="1">IFERROR(__xludf.DUMMYFUNCTION("""COMPUTED_VALUE"""),"None")</f>
        <v>None</v>
      </c>
      <c r="AC10" s="2" t="str">
        <f ca="1"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 spans="1:35" ht="15.75" customHeight="1" x14ac:dyDescent="0.25">
      <c r="A11" s="1">
        <f ca="1">IFERROR(__xludf.DUMMYFUNCTION("""COMPUTED_VALUE"""),44496.534459699)</f>
        <v>44496.534459699003</v>
      </c>
      <c r="B11" s="2" t="str">
        <f ca="1">IFERROR(__xludf.DUMMYFUNCTION("""COMPUTED_VALUE"""),"varshatewari55@gmail.com")</f>
        <v>varshatewari55@gmail.com</v>
      </c>
      <c r="C11" s="2" t="str">
        <f ca="1">IFERROR(__xludf.DUMMYFUNCTION("""COMPUTED_VALUE"""),"Varsha")</f>
        <v>Varsha</v>
      </c>
      <c r="D11" s="2" t="str">
        <f ca="1">IFERROR(__xludf.DUMMYFUNCTION("""COMPUTED_VALUE"""),"III Year")</f>
        <v>III Year</v>
      </c>
      <c r="E11" s="2" t="str">
        <f ca="1">IFERROR(__xludf.DUMMYFUNCTION("""COMPUTED_VALUE"""),"B.A (P)")</f>
        <v>B.A (P)</v>
      </c>
      <c r="F11" s="2" t="str">
        <f ca="1">IFERROR(__xludf.DUMMYFUNCTION("""COMPUTED_VALUE"""),"19/0170")</f>
        <v>19/0170</v>
      </c>
      <c r="G11" s="2">
        <f ca="1">IFERROR(__xludf.DUMMYFUNCTION("""COMPUTED_VALUE"""),7428014809)</f>
        <v>7428014809</v>
      </c>
      <c r="H11" s="2" t="str">
        <f ca="1">IFERROR(__xludf.DUMMYFUNCTION("""COMPUTED_VALUE"""),"Antima mam")</f>
        <v>Antima mam</v>
      </c>
      <c r="I11" s="2" t="str">
        <f ca="1">IFERROR(__xludf.DUMMYFUNCTION("""COMPUTED_VALUE"""),"3-4 hours")</f>
        <v>3-4 hours</v>
      </c>
      <c r="J11" s="2" t="str">
        <f ca="1">IFERROR(__xludf.DUMMYFUNCTION("""COMPUTED_VALUE"""),"Time saved in travelling, Easy access to online study material")</f>
        <v>Time saved in travelling, Easy access to online study material</v>
      </c>
      <c r="K11" s="2" t="str">
        <f ca="1">IFERROR(__xludf.DUMMYFUNCTION("""COMPUTED_VALUE"""),"Network related disruptions")</f>
        <v>Network related disruptions</v>
      </c>
      <c r="L11" s="2">
        <f ca="1">IFERROR(__xludf.DUMMYFUNCTION("""COMPUTED_VALUE"""),9)</f>
        <v>9</v>
      </c>
      <c r="M11" s="2" t="str">
        <f ca="1">IFERROR(__xludf.DUMMYFUNCTION("""COMPUTED_VALUE"""),"Online")</f>
        <v>Online</v>
      </c>
      <c r="N11" s="2" t="str">
        <f ca="1">IFERROR(__xludf.DUMMYFUNCTION("""COMPUTED_VALUE"""),"Satisfactory")</f>
        <v>Satisfactory</v>
      </c>
      <c r="O11" s="2" t="str">
        <f ca="1">IFERROR(__xludf.DUMMYFUNCTION("""COMPUTED_VALUE"""),"No")</f>
        <v>No</v>
      </c>
      <c r="P11" s="2" t="str">
        <f ca="1">IFERROR(__xludf.DUMMYFUNCTION("""COMPUTED_VALUE"""),"Yes")</f>
        <v>Yes</v>
      </c>
      <c r="Q11" s="2" t="str">
        <f ca="1">IFERROR(__xludf.DUMMYFUNCTION("""COMPUTED_VALUE"""),"Yes")</f>
        <v>Yes</v>
      </c>
      <c r="R11" s="2" t="str">
        <f ca="1">IFERROR(__xludf.DUMMYFUNCTION("""COMPUTED_VALUE"""),"Yes")</f>
        <v>Yes</v>
      </c>
      <c r="S11" s="2" t="str">
        <f ca="1">IFERROR(__xludf.DUMMYFUNCTION("""COMPUTED_VALUE"""),"No")</f>
        <v>No</v>
      </c>
      <c r="T11" s="2" t="str">
        <f ca="1">IFERROR(__xludf.DUMMYFUNCTION("""COMPUTED_VALUE"""),"Online")</f>
        <v>Online</v>
      </c>
      <c r="U11" s="2" t="str">
        <f ca="1">IFERROR(__xludf.DUMMYFUNCTION("""COMPUTED_VALUE"""),"Yes")</f>
        <v>Yes</v>
      </c>
      <c r="V11" s="2" t="str">
        <f ca="1">IFERROR(__xludf.DUMMYFUNCTION("""COMPUTED_VALUE"""),"Yes extra classe and for book issue")</f>
        <v>Yes extra classe and for book issue</v>
      </c>
      <c r="W11" s="2"/>
      <c r="X11" s="2"/>
      <c r="Y11" s="2" t="str">
        <f ca="1">IFERROR(__xludf.DUMMYFUNCTION("""COMPUTED_VALUE"""),"None")</f>
        <v>None</v>
      </c>
      <c r="Z11" s="2" t="str">
        <f ca="1">IFERROR(__xludf.DUMMYFUNCTION("""COMPUTED_VALUE"""),"Yoga and exercise")</f>
        <v>Yoga and exercise</v>
      </c>
      <c r="AA11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1" s="2" t="str">
        <f ca="1">IFERROR(__xludf.DUMMYFUNCTION("""COMPUTED_VALUE"""),"None")</f>
        <v>None</v>
      </c>
      <c r="AC11" s="2" t="str">
        <f ca="1">IFERROR(__xludf.DUMMYFUNCTION("""COMPUTED_VALUE"""),"First Dose")</f>
        <v>First Dose</v>
      </c>
      <c r="AD11" s="2"/>
      <c r="AE11" s="2"/>
      <c r="AF11" s="2"/>
      <c r="AG11" s="2"/>
      <c r="AH11" s="2"/>
      <c r="AI11" s="2"/>
    </row>
    <row r="12" spans="1:35" ht="15.75" customHeight="1" x14ac:dyDescent="0.25">
      <c r="A12" s="1">
        <f ca="1">IFERROR(__xludf.DUMMYFUNCTION("""COMPUTED_VALUE"""),44496.5366560648)</f>
        <v>44496.536656064804</v>
      </c>
      <c r="B12" s="2" t="str">
        <f ca="1">IFERROR(__xludf.DUMMYFUNCTION("""COMPUTED_VALUE"""),"bhumikamandotiya@gmail.com")</f>
        <v>bhumikamandotiya@gmail.com</v>
      </c>
      <c r="C12" s="2" t="str">
        <f ca="1">IFERROR(__xludf.DUMMYFUNCTION("""COMPUTED_VALUE"""),"Bhumika mandotiya ")</f>
        <v xml:space="preserve">Bhumika mandotiya </v>
      </c>
      <c r="D12" s="2" t="str">
        <f ca="1">IFERROR(__xludf.DUMMYFUNCTION("""COMPUTED_VALUE"""),"III Year")</f>
        <v>III Year</v>
      </c>
      <c r="E12" s="2" t="str">
        <f ca="1">IFERROR(__xludf.DUMMYFUNCTION("""COMPUTED_VALUE"""),"B.A (P)")</f>
        <v>B.A (P)</v>
      </c>
      <c r="F12" s="2" t="str">
        <f ca="1">IFERROR(__xludf.DUMMYFUNCTION("""COMPUTED_VALUE"""),"19/2049")</f>
        <v>19/2049</v>
      </c>
      <c r="G12" s="2">
        <f ca="1">IFERROR(__xludf.DUMMYFUNCTION("""COMPUTED_VALUE"""),9599402784)</f>
        <v>9599402784</v>
      </c>
      <c r="H12" s="2" t="str">
        <f ca="1">IFERROR(__xludf.DUMMYFUNCTION("""COMPUTED_VALUE"""),"Antima singh ")</f>
        <v xml:space="preserve">Antima singh </v>
      </c>
      <c r="I12" s="2" t="str">
        <f ca="1">IFERROR(__xludf.DUMMYFUNCTION("""COMPUTED_VALUE"""),"4-5 hours")</f>
        <v>4-5 hours</v>
      </c>
      <c r="J12" s="2" t="str">
        <f ca="1">IFERROR(__xludf.DUMMYFUNCTION("""COMPUTED_VALUE"""),"Time saved in travelling, Easy access to online study material")</f>
        <v>Time saved in travelling, Easy access to online study material</v>
      </c>
      <c r="K12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2" s="2">
        <f ca="1">IFERROR(__xludf.DUMMYFUNCTION("""COMPUTED_VALUE"""),4)</f>
        <v>4</v>
      </c>
      <c r="M12" s="2" t="str">
        <f ca="1">IFERROR(__xludf.DUMMYFUNCTION("""COMPUTED_VALUE"""),"Offline")</f>
        <v>Offline</v>
      </c>
      <c r="N12" s="2" t="str">
        <f ca="1">IFERROR(__xludf.DUMMYFUNCTION("""COMPUTED_VALUE"""),"Not Satisfactory")</f>
        <v>Not Satisfactory</v>
      </c>
      <c r="O12" s="2" t="str">
        <f ca="1">IFERROR(__xludf.DUMMYFUNCTION("""COMPUTED_VALUE"""),"No")</f>
        <v>No</v>
      </c>
      <c r="P12" s="2" t="str">
        <f ca="1">IFERROR(__xludf.DUMMYFUNCTION("""COMPUTED_VALUE"""),"No")</f>
        <v>No</v>
      </c>
      <c r="Q12" s="2" t="str">
        <f ca="1">IFERROR(__xludf.DUMMYFUNCTION("""COMPUTED_VALUE"""),"No")</f>
        <v>No</v>
      </c>
      <c r="R12" s="2" t="str">
        <f ca="1">IFERROR(__xludf.DUMMYFUNCTION("""COMPUTED_VALUE"""),"No")</f>
        <v>No</v>
      </c>
      <c r="S12" s="2" t="str">
        <f ca="1">IFERROR(__xludf.DUMMYFUNCTION("""COMPUTED_VALUE"""),"Yes")</f>
        <v>Yes</v>
      </c>
      <c r="T12" s="2" t="str">
        <f ca="1">IFERROR(__xludf.DUMMYFUNCTION("""COMPUTED_VALUE"""),"Offline")</f>
        <v>Offline</v>
      </c>
      <c r="U12" s="2" t="str">
        <f ca="1">IFERROR(__xludf.DUMMYFUNCTION("""COMPUTED_VALUE"""),"No")</f>
        <v>No</v>
      </c>
      <c r="V12" s="2"/>
      <c r="W12" s="2"/>
      <c r="X12" s="2" t="str">
        <f ca="1">IFERROR(__xludf.DUMMYFUNCTION("""COMPUTED_VALUE"""),"No")</f>
        <v>No</v>
      </c>
      <c r="Y12" s="2" t="str">
        <f ca="1">IFERROR(__xludf.DUMMYFUNCTION("""COMPUTED_VALUE"""),"None")</f>
        <v>None</v>
      </c>
      <c r="Z12" s="2"/>
      <c r="AA12" s="2" t="str">
        <f ca="1">IFERROR(__xludf.DUMMYFUNCTION("""COMPUTED_VALUE"""),"None")</f>
        <v>None</v>
      </c>
      <c r="AB12" s="2" t="str">
        <f ca="1">IFERROR(__xludf.DUMMYFUNCTION("""COMPUTED_VALUE"""),"None")</f>
        <v>None</v>
      </c>
      <c r="AC12" s="2" t="str">
        <f ca="1">IFERROR(__xludf.DUMMYFUNCTION("""COMPUTED_VALUE"""),"Second Dose")</f>
        <v>Second Dose</v>
      </c>
      <c r="AD12" s="2"/>
      <c r="AE12" s="2"/>
      <c r="AF12" s="2"/>
      <c r="AG12" s="2"/>
      <c r="AH12" s="2"/>
      <c r="AI12" s="2"/>
    </row>
    <row r="13" spans="1:35" ht="15.75" customHeight="1" x14ac:dyDescent="0.25">
      <c r="A13" s="1">
        <f ca="1">IFERROR(__xludf.DUMMYFUNCTION("""COMPUTED_VALUE"""),44496.555924456)</f>
        <v>44496.555924455999</v>
      </c>
      <c r="B13" s="2" t="str">
        <f ca="1">IFERROR(__xludf.DUMMYFUNCTION("""COMPUTED_VALUE"""),"Vermajahanvee5@gmail.com")</f>
        <v>Vermajahanvee5@gmail.com</v>
      </c>
      <c r="C13" s="2" t="str">
        <f ca="1">IFERROR(__xludf.DUMMYFUNCTION("""COMPUTED_VALUE"""),"Jahanvee Verma")</f>
        <v>Jahanvee Verma</v>
      </c>
      <c r="D13" s="2" t="str">
        <f ca="1">IFERROR(__xludf.DUMMYFUNCTION("""COMPUTED_VALUE"""),"III Year")</f>
        <v>III Year</v>
      </c>
      <c r="E13" s="2" t="str">
        <f ca="1">IFERROR(__xludf.DUMMYFUNCTION("""COMPUTED_VALUE"""),"B.A (P)")</f>
        <v>B.A (P)</v>
      </c>
      <c r="F13" s="2" t="str">
        <f ca="1">IFERROR(__xludf.DUMMYFUNCTION("""COMPUTED_VALUE"""),"19/1884")</f>
        <v>19/1884</v>
      </c>
      <c r="G13" s="2">
        <f ca="1">IFERROR(__xludf.DUMMYFUNCTION("""COMPUTED_VALUE"""),9810510148)</f>
        <v>9810510148</v>
      </c>
      <c r="H13" s="2" t="str">
        <f ca="1">IFERROR(__xludf.DUMMYFUNCTION("""COMPUTED_VALUE"""),"Dr. Antima Singh")</f>
        <v>Dr. Antima Singh</v>
      </c>
      <c r="I13" s="2" t="str">
        <f ca="1">IFERROR(__xludf.DUMMYFUNCTION("""COMPUTED_VALUE"""),"4-5 hours")</f>
        <v>4-5 hours</v>
      </c>
      <c r="J13" s="2" t="str">
        <f ca="1">IFERROR(__xludf.DUMMYFUNCTION("""COMPUTED_VALUE"""),"Time saved in travelling, Easy access to online study material")</f>
        <v>Time saved in travelling, Easy access to online study material</v>
      </c>
      <c r="K13" s="2" t="str">
        <f ca="1">IFERROR(__xludf.DUMMYFUNCTION("""COMPUTED_VALUE"""),"Network related disruptions")</f>
        <v>Network related disruptions</v>
      </c>
      <c r="L13" s="2">
        <f ca="1">IFERROR(__xludf.DUMMYFUNCTION("""COMPUTED_VALUE"""),7)</f>
        <v>7</v>
      </c>
      <c r="M13" s="2" t="str">
        <f ca="1">IFERROR(__xludf.DUMMYFUNCTION("""COMPUTED_VALUE"""),"Online")</f>
        <v>Online</v>
      </c>
      <c r="N13" s="2" t="str">
        <f ca="1">IFERROR(__xludf.DUMMYFUNCTION("""COMPUTED_VALUE"""),"Satisfactory")</f>
        <v>Satisfactory</v>
      </c>
      <c r="O13" s="2" t="str">
        <f ca="1">IFERROR(__xludf.DUMMYFUNCTION("""COMPUTED_VALUE"""),"Yes")</f>
        <v>Yes</v>
      </c>
      <c r="P13" s="2" t="str">
        <f ca="1">IFERROR(__xludf.DUMMYFUNCTION("""COMPUTED_VALUE"""),"Yes")</f>
        <v>Yes</v>
      </c>
      <c r="Q13" s="2" t="str">
        <f ca="1">IFERROR(__xludf.DUMMYFUNCTION("""COMPUTED_VALUE"""),"Yes")</f>
        <v>Yes</v>
      </c>
      <c r="R13" s="2" t="str">
        <f ca="1">IFERROR(__xludf.DUMMYFUNCTION("""COMPUTED_VALUE"""),"Yes")</f>
        <v>Yes</v>
      </c>
      <c r="S13" s="2" t="str">
        <f ca="1">IFERROR(__xludf.DUMMYFUNCTION("""COMPUTED_VALUE"""),"No")</f>
        <v>No</v>
      </c>
      <c r="T13" s="2" t="str">
        <f ca="1">IFERROR(__xludf.DUMMYFUNCTION("""COMPUTED_VALUE"""),"Online")</f>
        <v>Online</v>
      </c>
      <c r="U13" s="2" t="str">
        <f ca="1">IFERROR(__xludf.DUMMYFUNCTION("""COMPUTED_VALUE"""),"No")</f>
        <v>No</v>
      </c>
      <c r="V13" s="2" t="str">
        <f ca="1">IFERROR(__xludf.DUMMYFUNCTION("""COMPUTED_VALUE"""),"Yes , they require us with regular extra classes.")</f>
        <v>Yes , they require us with regular extra classes.</v>
      </c>
      <c r="W13" s="2" t="str">
        <f ca="1">IFERROR(__xludf.DUMMYFUNCTION("""COMPUTED_VALUE"""),"Opportunities in future of our course.")</f>
        <v>Opportunities in future of our course.</v>
      </c>
      <c r="X13" s="2" t="str">
        <f ca="1">IFERROR(__xludf.DUMMYFUNCTION("""COMPUTED_VALUE"""),"no")</f>
        <v>no</v>
      </c>
      <c r="Y13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3" s="2" t="str">
        <f ca="1">IFERROR(__xludf.DUMMYFUNCTION("""COMPUTED_VALUE"""),"Meditation.")</f>
        <v>Meditation.</v>
      </c>
      <c r="AA13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3" s="2" t="str">
        <f ca="1">IFERROR(__xludf.DUMMYFUNCTION("""COMPUTED_VALUE"""),"None")</f>
        <v>None</v>
      </c>
      <c r="AC13" s="2" t="str">
        <f ca="1">IFERROR(__xludf.DUMMYFUNCTION("""COMPUTED_VALUE"""),"Second Dose")</f>
        <v>Second Dose</v>
      </c>
      <c r="AD13" s="2"/>
      <c r="AE13" s="2"/>
      <c r="AF13" s="2"/>
      <c r="AG13" s="2"/>
      <c r="AH13" s="2"/>
      <c r="AI13" s="2"/>
    </row>
    <row r="14" spans="1:35" ht="15.75" customHeight="1" x14ac:dyDescent="0.25">
      <c r="A14" s="1">
        <f ca="1">IFERROR(__xludf.DUMMYFUNCTION("""COMPUTED_VALUE"""),44496.556975)</f>
        <v>44496.556975</v>
      </c>
      <c r="B14" s="2" t="str">
        <f ca="1">IFERROR(__xludf.DUMMYFUNCTION("""COMPUTED_VALUE"""),"khush8700@gmail.com")</f>
        <v>khush8700@gmail.com</v>
      </c>
      <c r="C14" s="2" t="str">
        <f ca="1">IFERROR(__xludf.DUMMYFUNCTION("""COMPUTED_VALUE"""),"khushboo")</f>
        <v>khushboo</v>
      </c>
      <c r="D14" s="2" t="str">
        <f ca="1">IFERROR(__xludf.DUMMYFUNCTION("""COMPUTED_VALUE"""),"III Year")</f>
        <v>III Year</v>
      </c>
      <c r="E14" s="2" t="str">
        <f ca="1">IFERROR(__xludf.DUMMYFUNCTION("""COMPUTED_VALUE"""),"B.A (P)")</f>
        <v>B.A (P)</v>
      </c>
      <c r="F14" s="2" t="str">
        <f ca="1">IFERROR(__xludf.DUMMYFUNCTION("""COMPUTED_VALUE"""),"19/0159")</f>
        <v>19/0159</v>
      </c>
      <c r="G14" s="2">
        <f ca="1">IFERROR(__xludf.DUMMYFUNCTION("""COMPUTED_VALUE"""),8851986286)</f>
        <v>8851986286</v>
      </c>
      <c r="H14" s="2" t="str">
        <f ca="1">IFERROR(__xludf.DUMMYFUNCTION("""COMPUTED_VALUE"""),"Antima Mam")</f>
        <v>Antima Mam</v>
      </c>
      <c r="I14" s="2" t="str">
        <f ca="1">IFERROR(__xludf.DUMMYFUNCTION("""COMPUTED_VALUE"""),"3-4 hours")</f>
        <v>3-4 hours</v>
      </c>
      <c r="J14" s="2" t="str">
        <f ca="1">IFERROR(__xludf.DUMMYFUNCTION("""COMPUTED_VALUE"""),"Time saved in travelling")</f>
        <v>Time saved in travelling</v>
      </c>
      <c r="K14" s="2" t="str">
        <f ca="1">IFERROR(__xludf.DUMMYFUNCTION("""COMPUTED_VALUE"""),"Network related disruptions")</f>
        <v>Network related disruptions</v>
      </c>
      <c r="L14" s="2">
        <f ca="1">IFERROR(__xludf.DUMMYFUNCTION("""COMPUTED_VALUE"""),9)</f>
        <v>9</v>
      </c>
      <c r="M14" s="2" t="str">
        <f ca="1">IFERROR(__xludf.DUMMYFUNCTION("""COMPUTED_VALUE"""),"Online")</f>
        <v>Online</v>
      </c>
      <c r="N14" s="2" t="str">
        <f ca="1">IFERROR(__xludf.DUMMYFUNCTION("""COMPUTED_VALUE"""),"Satisfactory")</f>
        <v>Satisfactory</v>
      </c>
      <c r="O14" s="2" t="str">
        <f ca="1">IFERROR(__xludf.DUMMYFUNCTION("""COMPUTED_VALUE"""),"Yes")</f>
        <v>Yes</v>
      </c>
      <c r="P14" s="2" t="str">
        <f ca="1">IFERROR(__xludf.DUMMYFUNCTION("""COMPUTED_VALUE"""),"Yes")</f>
        <v>Yes</v>
      </c>
      <c r="Q14" s="2" t="str">
        <f ca="1">IFERROR(__xludf.DUMMYFUNCTION("""COMPUTED_VALUE"""),"Yes")</f>
        <v>Yes</v>
      </c>
      <c r="R14" s="2" t="str">
        <f ca="1">IFERROR(__xludf.DUMMYFUNCTION("""COMPUTED_VALUE"""),"Yes")</f>
        <v>Yes</v>
      </c>
      <c r="S14" s="2" t="str">
        <f ca="1">IFERROR(__xludf.DUMMYFUNCTION("""COMPUTED_VALUE"""),"No")</f>
        <v>No</v>
      </c>
      <c r="T14" s="2" t="str">
        <f ca="1">IFERROR(__xludf.DUMMYFUNCTION("""COMPUTED_VALUE"""),"Online")</f>
        <v>Online</v>
      </c>
      <c r="U14" s="2" t="str">
        <f ca="1">IFERROR(__xludf.DUMMYFUNCTION("""COMPUTED_VALUE"""),"No")</f>
        <v>No</v>
      </c>
      <c r="V14" s="2"/>
      <c r="W14" s="2"/>
      <c r="X14" s="2"/>
      <c r="Y14" s="2" t="str">
        <f ca="1">IFERROR(__xludf.DUMMYFUNCTION("""COMPUTED_VALUE"""),"None")</f>
        <v>None</v>
      </c>
      <c r="Z14" s="2"/>
      <c r="AA14" s="2" t="str">
        <f ca="1">IFERROR(__xludf.DUMMYFUNCTION("""COMPUTED_VALUE"""),"None")</f>
        <v>None</v>
      </c>
      <c r="AB14" s="2" t="str">
        <f ca="1">IFERROR(__xludf.DUMMYFUNCTION("""COMPUTED_VALUE"""),"None")</f>
        <v>None</v>
      </c>
      <c r="AC14" s="2" t="str">
        <f ca="1">IFERROR(__xludf.DUMMYFUNCTION("""COMPUTED_VALUE"""),"First Dose")</f>
        <v>First Dose</v>
      </c>
      <c r="AD14" s="2"/>
      <c r="AE14" s="2"/>
      <c r="AF14" s="2"/>
      <c r="AG14" s="2"/>
      <c r="AH14" s="2"/>
      <c r="AI14" s="2"/>
    </row>
    <row r="15" spans="1:35" ht="15.75" customHeight="1" x14ac:dyDescent="0.25">
      <c r="A15" s="1">
        <f ca="1">IFERROR(__xludf.DUMMYFUNCTION("""COMPUTED_VALUE"""),44496.5612908912)</f>
        <v>44496.561290891201</v>
      </c>
      <c r="B15" s="2" t="str">
        <f ca="1">IFERROR(__xludf.DUMMYFUNCTION("""COMPUTED_VALUE"""),"pooja.23.gupta000@gmail.com")</f>
        <v>pooja.23.gupta000@gmail.com</v>
      </c>
      <c r="C15" s="2" t="str">
        <f ca="1">IFERROR(__xludf.DUMMYFUNCTION("""COMPUTED_VALUE"""),"Pooja ")</f>
        <v xml:space="preserve">Pooja </v>
      </c>
      <c r="D15" s="2" t="str">
        <f ca="1">IFERROR(__xludf.DUMMYFUNCTION("""COMPUTED_VALUE"""),"III Year")</f>
        <v>III Year</v>
      </c>
      <c r="E15" s="2" t="str">
        <f ca="1">IFERROR(__xludf.DUMMYFUNCTION("""COMPUTED_VALUE"""),"B.A (P)")</f>
        <v>B.A (P)</v>
      </c>
      <c r="F15" s="2" t="str">
        <f ca="1">IFERROR(__xludf.DUMMYFUNCTION("""COMPUTED_VALUE"""),"19/1114")</f>
        <v>19/1114</v>
      </c>
      <c r="G15" s="2">
        <f ca="1">IFERROR(__xludf.DUMMYFUNCTION("""COMPUTED_VALUE"""),9625019559)</f>
        <v>9625019559</v>
      </c>
      <c r="H15" s="2" t="str">
        <f ca="1">IFERROR(__xludf.DUMMYFUNCTION("""COMPUTED_VALUE"""),"Antima singh")</f>
        <v>Antima singh</v>
      </c>
      <c r="I15" s="2" t="str">
        <f ca="1">IFERROR(__xludf.DUMMYFUNCTION("""COMPUTED_VALUE"""),"More than 5 hours")</f>
        <v>More than 5 hours</v>
      </c>
      <c r="J15" s="2" t="str">
        <f ca="1">IFERROR(__xludf.DUMMYFUNCTION("""COMPUTED_VALUE"""),"Time saved in travelling")</f>
        <v>Time saved in travelling</v>
      </c>
      <c r="K15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5" s="2">
        <f ca="1">IFERROR(__xludf.DUMMYFUNCTION("""COMPUTED_VALUE"""),5)</f>
        <v>5</v>
      </c>
      <c r="M15" s="2" t="str">
        <f ca="1">IFERROR(__xludf.DUMMYFUNCTION("""COMPUTED_VALUE"""),"Offline")</f>
        <v>Offline</v>
      </c>
      <c r="N15" s="2" t="str">
        <f ca="1">IFERROR(__xludf.DUMMYFUNCTION("""COMPUTED_VALUE"""),"Not Satisfactory")</f>
        <v>Not Satisfactory</v>
      </c>
      <c r="O15" s="2" t="str">
        <f ca="1">IFERROR(__xludf.DUMMYFUNCTION("""COMPUTED_VALUE"""),"Yes")</f>
        <v>Yes</v>
      </c>
      <c r="P15" s="2" t="str">
        <f ca="1">IFERROR(__xludf.DUMMYFUNCTION("""COMPUTED_VALUE"""),"Yes")</f>
        <v>Yes</v>
      </c>
      <c r="Q15" s="2" t="str">
        <f ca="1">IFERROR(__xludf.DUMMYFUNCTION("""COMPUTED_VALUE"""),"Yes")</f>
        <v>Yes</v>
      </c>
      <c r="R15" s="2" t="str">
        <f ca="1">IFERROR(__xludf.DUMMYFUNCTION("""COMPUTED_VALUE"""),"No")</f>
        <v>No</v>
      </c>
      <c r="S15" s="2" t="str">
        <f ca="1">IFERROR(__xludf.DUMMYFUNCTION("""COMPUTED_VALUE"""),"Yes")</f>
        <v>Yes</v>
      </c>
      <c r="T15" s="2" t="str">
        <f ca="1">IFERROR(__xludf.DUMMYFUNCTION("""COMPUTED_VALUE"""),"Online")</f>
        <v>Online</v>
      </c>
      <c r="U15" s="2" t="str">
        <f ca="1">IFERROR(__xludf.DUMMYFUNCTION("""COMPUTED_VALUE"""),"No")</f>
        <v>No</v>
      </c>
      <c r="V15" s="2" t="str">
        <f ca="1">IFERROR(__xludf.DUMMYFUNCTION("""COMPUTED_VALUE"""),"Yes,sessions  on personality development course ")</f>
        <v xml:space="preserve">Yes,sessions  on personality development course </v>
      </c>
      <c r="W15" s="2" t="str">
        <f ca="1">IFERROR(__xludf.DUMMYFUNCTION("""COMPUTED_VALUE"""),"Nothing ")</f>
        <v xml:space="preserve">Nothing </v>
      </c>
      <c r="X15" s="2" t="str">
        <f ca="1">IFERROR(__xludf.DUMMYFUNCTION("""COMPUTED_VALUE"""),"Yes")</f>
        <v>Yes</v>
      </c>
      <c r="Y15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5" s="2" t="str">
        <f ca="1">IFERROR(__xludf.DUMMYFUNCTION("""COMPUTED_VALUE"""),"Listening  music ")</f>
        <v xml:space="preserve">Listening  music </v>
      </c>
      <c r="AA15" s="2" t="str">
        <f ca="1">IFERROR(__xludf.DUMMYFUNCTION("""COMPUTED_VALUE"""),"None")</f>
        <v>None</v>
      </c>
      <c r="AB15" s="2" t="str">
        <f ca="1">IFERROR(__xludf.DUMMYFUNCTION("""COMPUTED_VALUE"""),"None")</f>
        <v>None</v>
      </c>
      <c r="AC15" s="2" t="str">
        <f ca="1">IFERROR(__xludf.DUMMYFUNCTION("""COMPUTED_VALUE"""),"None")</f>
        <v>None</v>
      </c>
      <c r="AD15" s="2"/>
      <c r="AE15" s="2"/>
      <c r="AF15" s="2"/>
      <c r="AG15" s="2"/>
      <c r="AH15" s="2"/>
      <c r="AI15" s="2"/>
    </row>
    <row r="16" spans="1:35" ht="15.75" customHeight="1" x14ac:dyDescent="0.25">
      <c r="A16" s="1">
        <f ca="1">IFERROR(__xludf.DUMMYFUNCTION("""COMPUTED_VALUE"""),44496.5639194791)</f>
        <v>44496.5639194791</v>
      </c>
      <c r="B16" s="2" t="str">
        <f ca="1">IFERROR(__xludf.DUMMYFUNCTION("""COMPUTED_VALUE"""),"ksivodiya@gmail.com")</f>
        <v>ksivodiya@gmail.com</v>
      </c>
      <c r="C16" s="2" t="str">
        <f ca="1">IFERROR(__xludf.DUMMYFUNCTION("""COMPUTED_VALUE"""),"Kiran")</f>
        <v>Kiran</v>
      </c>
      <c r="D16" s="2" t="str">
        <f ca="1">IFERROR(__xludf.DUMMYFUNCTION("""COMPUTED_VALUE"""),"III Year")</f>
        <v>III Year</v>
      </c>
      <c r="E16" s="2" t="str">
        <f ca="1">IFERROR(__xludf.DUMMYFUNCTION("""COMPUTED_VALUE"""),"B.A (P)")</f>
        <v>B.A (P)</v>
      </c>
      <c r="F16" s="2" t="str">
        <f ca="1">IFERROR(__xludf.DUMMYFUNCTION("""COMPUTED_VALUE"""),"19/0861")</f>
        <v>19/0861</v>
      </c>
      <c r="G16" s="2">
        <f ca="1">IFERROR(__xludf.DUMMYFUNCTION("""COMPUTED_VALUE"""),9311615855)</f>
        <v>9311615855</v>
      </c>
      <c r="H16" s="2" t="str">
        <f ca="1">IFERROR(__xludf.DUMMYFUNCTION("""COMPUTED_VALUE"""),"Antima singh")</f>
        <v>Antima singh</v>
      </c>
      <c r="I16" s="2" t="str">
        <f ca="1">IFERROR(__xludf.DUMMYFUNCTION("""COMPUTED_VALUE"""),"More than 5 hours")</f>
        <v>More than 5 hours</v>
      </c>
      <c r="J16" s="2" t="str">
        <f ca="1">IFERROR(__xludf.DUMMYFUNCTION("""COMPUTED_VALUE"""),"Time saved in travelling")</f>
        <v>Time saved in travelling</v>
      </c>
      <c r="K16" s="2" t="str">
        <f ca="1">IFERROR(__xludf.DUMMYFUNCTION("""COMPUTED_VALUE"""),"Network related disruptions")</f>
        <v>Network related disruptions</v>
      </c>
      <c r="L16" s="2">
        <f ca="1">IFERROR(__xludf.DUMMYFUNCTION("""COMPUTED_VALUE"""),7)</f>
        <v>7</v>
      </c>
      <c r="M16" s="2" t="str">
        <f ca="1">IFERROR(__xludf.DUMMYFUNCTION("""COMPUTED_VALUE"""),"Online")</f>
        <v>Online</v>
      </c>
      <c r="N16" s="2" t="str">
        <f ca="1">IFERROR(__xludf.DUMMYFUNCTION("""COMPUTED_VALUE"""),"Satisfactory")</f>
        <v>Satisfactory</v>
      </c>
      <c r="O16" s="2" t="str">
        <f ca="1">IFERROR(__xludf.DUMMYFUNCTION("""COMPUTED_VALUE"""),"Yes")</f>
        <v>Yes</v>
      </c>
      <c r="P16" s="2" t="str">
        <f ca="1">IFERROR(__xludf.DUMMYFUNCTION("""COMPUTED_VALUE"""),"Yes")</f>
        <v>Yes</v>
      </c>
      <c r="Q16" s="2" t="str">
        <f ca="1">IFERROR(__xludf.DUMMYFUNCTION("""COMPUTED_VALUE"""),"Yes")</f>
        <v>Yes</v>
      </c>
      <c r="R16" s="2" t="str">
        <f ca="1">IFERROR(__xludf.DUMMYFUNCTION("""COMPUTED_VALUE"""),"No")</f>
        <v>No</v>
      </c>
      <c r="S16" s="2" t="str">
        <f ca="1">IFERROR(__xludf.DUMMYFUNCTION("""COMPUTED_VALUE"""),"Yes")</f>
        <v>Yes</v>
      </c>
      <c r="T16" s="2" t="str">
        <f ca="1">IFERROR(__xludf.DUMMYFUNCTION("""COMPUTED_VALUE"""),"Online")</f>
        <v>Online</v>
      </c>
      <c r="U16" s="2" t="str">
        <f ca="1">IFERROR(__xludf.DUMMYFUNCTION("""COMPUTED_VALUE"""),"Yes")</f>
        <v>Yes</v>
      </c>
      <c r="V16" s="2" t="str">
        <f ca="1">IFERROR(__xludf.DUMMYFUNCTION("""COMPUTED_VALUE"""),"No ")</f>
        <v xml:space="preserve">No </v>
      </c>
      <c r="W16" s="2" t="str">
        <f ca="1">IFERROR(__xludf.DUMMYFUNCTION("""COMPUTED_VALUE"""),"Nothing")</f>
        <v>Nothing</v>
      </c>
      <c r="X16" s="2" t="str">
        <f ca="1">IFERROR(__xludf.DUMMYFUNCTION("""COMPUTED_VALUE"""),"No ")</f>
        <v xml:space="preserve">No </v>
      </c>
      <c r="Y16" s="2" t="str">
        <f ca="1">IFERROR(__xludf.DUMMYFUNCTION("""COMPUTED_VALUE"""),"None")</f>
        <v>None</v>
      </c>
      <c r="Z16" s="2" t="str">
        <f ca="1">IFERROR(__xludf.DUMMYFUNCTION("""COMPUTED_VALUE"""),"Family problems")</f>
        <v>Family problems</v>
      </c>
      <c r="AA16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6" s="2" t="str">
        <f ca="1">IFERROR(__xludf.DUMMYFUNCTION("""COMPUTED_VALUE"""),"None")</f>
        <v>None</v>
      </c>
      <c r="AC16" s="2" t="str">
        <f ca="1">IFERROR(__xludf.DUMMYFUNCTION("""COMPUTED_VALUE"""),"Second Dose")</f>
        <v>Second Dose</v>
      </c>
      <c r="AD16" s="2"/>
      <c r="AE16" s="2"/>
      <c r="AF16" s="2"/>
      <c r="AG16" s="2"/>
      <c r="AH16" s="2"/>
      <c r="AI16" s="2"/>
    </row>
    <row r="17" spans="1:35" ht="15.75" customHeight="1" x14ac:dyDescent="0.25">
      <c r="A17" s="1">
        <f ca="1">IFERROR(__xludf.DUMMYFUNCTION("""COMPUTED_VALUE"""),44496.6056950347)</f>
        <v>44496.605695034697</v>
      </c>
      <c r="B17" s="2" t="str">
        <f ca="1">IFERROR(__xludf.DUMMYFUNCTION("""COMPUTED_VALUE"""),"rajputshalu1608@gmail.com")</f>
        <v>rajputshalu1608@gmail.com</v>
      </c>
      <c r="C17" s="2" t="str">
        <f ca="1">IFERROR(__xludf.DUMMYFUNCTION("""COMPUTED_VALUE"""),"Shalu kushwah")</f>
        <v>Shalu kushwah</v>
      </c>
      <c r="D17" s="2" t="str">
        <f ca="1">IFERROR(__xludf.DUMMYFUNCTION("""COMPUTED_VALUE"""),"III Year")</f>
        <v>III Year</v>
      </c>
      <c r="E17" s="2" t="str">
        <f ca="1">IFERROR(__xludf.DUMMYFUNCTION("""COMPUTED_VALUE"""),"B.A (P)")</f>
        <v>B.A (P)</v>
      </c>
      <c r="F17" s="2" t="str">
        <f ca="1">IFERROR(__xludf.DUMMYFUNCTION("""COMPUTED_VALUE"""),"19/0969")</f>
        <v>19/0969</v>
      </c>
      <c r="G17" s="2"/>
      <c r="H17" s="2" t="str">
        <f ca="1">IFERROR(__xludf.DUMMYFUNCTION("""COMPUTED_VALUE"""),"Antima  singh")</f>
        <v>Antima  singh</v>
      </c>
      <c r="I17" s="2" t="str">
        <f ca="1">IFERROR(__xludf.DUMMYFUNCTION("""COMPUTED_VALUE"""),"4-5 hours")</f>
        <v>4-5 hours</v>
      </c>
      <c r="J17" s="2" t="str">
        <f ca="1">IFERROR(__xludf.DUMMYFUNCTION("""COMPUTED_VALUE"""),"Time saved in travelling")</f>
        <v>Time saved in travelling</v>
      </c>
      <c r="K17" s="2" t="str">
        <f ca="1">IFERROR(__xludf.DUMMYFUNCTION("""COMPUTED_VALUE"""),"Network related disruptions")</f>
        <v>Network related disruptions</v>
      </c>
      <c r="L17" s="2">
        <f ca="1">IFERROR(__xludf.DUMMYFUNCTION("""COMPUTED_VALUE"""),10)</f>
        <v>10</v>
      </c>
      <c r="M17" s="2" t="str">
        <f ca="1">IFERROR(__xludf.DUMMYFUNCTION("""COMPUTED_VALUE"""),"Online")</f>
        <v>Online</v>
      </c>
      <c r="N17" s="2" t="str">
        <f ca="1">IFERROR(__xludf.DUMMYFUNCTION("""COMPUTED_VALUE"""),"Satisfactory")</f>
        <v>Satisfactory</v>
      </c>
      <c r="O17" s="2" t="str">
        <f ca="1">IFERROR(__xludf.DUMMYFUNCTION("""COMPUTED_VALUE"""),"Yes")</f>
        <v>Yes</v>
      </c>
      <c r="P17" s="2" t="str">
        <f ca="1">IFERROR(__xludf.DUMMYFUNCTION("""COMPUTED_VALUE"""),"Yes")</f>
        <v>Yes</v>
      </c>
      <c r="Q17" s="2" t="str">
        <f ca="1">IFERROR(__xludf.DUMMYFUNCTION("""COMPUTED_VALUE"""),"Yes")</f>
        <v>Yes</v>
      </c>
      <c r="R17" s="2" t="str">
        <f ca="1">IFERROR(__xludf.DUMMYFUNCTION("""COMPUTED_VALUE"""),"No")</f>
        <v>No</v>
      </c>
      <c r="S17" s="2" t="str">
        <f ca="1">IFERROR(__xludf.DUMMYFUNCTION("""COMPUTED_VALUE"""),"Yes")</f>
        <v>Yes</v>
      </c>
      <c r="T17" s="2" t="str">
        <f ca="1">IFERROR(__xludf.DUMMYFUNCTION("""COMPUTED_VALUE"""),"Online")</f>
        <v>Online</v>
      </c>
      <c r="U17" s="2" t="str">
        <f ca="1">IFERROR(__xludf.DUMMYFUNCTION("""COMPUTED_VALUE"""),"No")</f>
        <v>No</v>
      </c>
      <c r="V17" s="2" t="str">
        <f ca="1">IFERROR(__xludf.DUMMYFUNCTION("""COMPUTED_VALUE"""),"No")</f>
        <v>No</v>
      </c>
      <c r="W17" s="2" t="str">
        <f ca="1">IFERROR(__xludf.DUMMYFUNCTION("""COMPUTED_VALUE"""),"Nothing")</f>
        <v>Nothing</v>
      </c>
      <c r="X17" s="2" t="str">
        <f ca="1">IFERROR(__xludf.DUMMYFUNCTION("""COMPUTED_VALUE"""),"No")</f>
        <v>No</v>
      </c>
      <c r="Y17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7" s="2" t="str">
        <f ca="1">IFERROR(__xludf.DUMMYFUNCTION("""COMPUTED_VALUE"""),"Getting involved in other productive activities")</f>
        <v>Getting involved in other productive activities</v>
      </c>
      <c r="AA17" s="2" t="str">
        <f ca="1">IFERROR(__xludf.DUMMYFUNCTION("""COMPUTED_VALUE"""),"None")</f>
        <v>None</v>
      </c>
      <c r="AB17" s="2" t="str">
        <f ca="1">IFERROR(__xludf.DUMMYFUNCTION("""COMPUTED_VALUE"""),"None")</f>
        <v>None</v>
      </c>
      <c r="AC17" s="2" t="str">
        <f ca="1">IFERROR(__xludf.DUMMYFUNCTION("""COMPUTED_VALUE"""),"Second Dose")</f>
        <v>Second Dose</v>
      </c>
      <c r="AD17" s="2"/>
      <c r="AE17" s="2"/>
      <c r="AF17" s="2"/>
      <c r="AG17" s="2"/>
      <c r="AH17" s="2"/>
      <c r="AI17" s="2"/>
    </row>
    <row r="18" spans="1:35" ht="15.75" customHeight="1" x14ac:dyDescent="0.25">
      <c r="A18" s="1">
        <v>44496.563034259263</v>
      </c>
      <c r="B18" s="2" t="s">
        <v>0</v>
      </c>
      <c r="C18" s="2" t="s">
        <v>1</v>
      </c>
      <c r="D18" s="2" t="s">
        <v>2</v>
      </c>
      <c r="E18" s="2" t="s">
        <v>3</v>
      </c>
      <c r="F18" s="2" t="s">
        <v>4</v>
      </c>
      <c r="G18" s="2">
        <v>9818176220</v>
      </c>
      <c r="H18" s="2" t="s">
        <v>5</v>
      </c>
      <c r="I18" s="2" t="s">
        <v>6</v>
      </c>
      <c r="J18" s="2" t="s">
        <v>7</v>
      </c>
      <c r="K18" s="2" t="s">
        <v>8</v>
      </c>
      <c r="L18" s="2">
        <v>8</v>
      </c>
      <c r="M18" s="2" t="s">
        <v>9</v>
      </c>
      <c r="N18" s="2" t="s">
        <v>10</v>
      </c>
      <c r="O18" s="2" t="s">
        <v>11</v>
      </c>
      <c r="P18" s="2" t="s">
        <v>11</v>
      </c>
      <c r="Q18" s="2" t="s">
        <v>11</v>
      </c>
      <c r="R18" s="2" t="s">
        <v>12</v>
      </c>
      <c r="S18" s="2" t="s">
        <v>12</v>
      </c>
      <c r="T18" s="2" t="s">
        <v>9</v>
      </c>
      <c r="U18" s="2" t="s">
        <v>11</v>
      </c>
      <c r="V18" s="2" t="s">
        <v>13</v>
      </c>
      <c r="W18" s="2" t="s">
        <v>14</v>
      </c>
      <c r="X18" s="2" t="s">
        <v>15</v>
      </c>
      <c r="Y18" s="2" t="s">
        <v>16</v>
      </c>
      <c r="Z18" s="2" t="s">
        <v>17</v>
      </c>
      <c r="AA18" s="2" t="s">
        <v>16</v>
      </c>
      <c r="AB18" s="2" t="s">
        <v>18</v>
      </c>
      <c r="AC18" s="2" t="s">
        <v>19</v>
      </c>
    </row>
    <row r="19" spans="1:35" ht="15.75" customHeight="1" x14ac:dyDescent="0.25">
      <c r="A19" s="1">
        <v>44496.564393564811</v>
      </c>
      <c r="B19" s="2" t="s">
        <v>20</v>
      </c>
      <c r="C19" s="2" t="s">
        <v>21</v>
      </c>
      <c r="D19" s="2" t="s">
        <v>22</v>
      </c>
      <c r="E19" s="2" t="s">
        <v>3</v>
      </c>
      <c r="F19" s="2" t="s">
        <v>23</v>
      </c>
      <c r="G19" s="2">
        <v>8287355092</v>
      </c>
      <c r="H19" s="2" t="s">
        <v>24</v>
      </c>
      <c r="I19" s="2" t="s">
        <v>25</v>
      </c>
      <c r="J19" s="2" t="s">
        <v>26</v>
      </c>
      <c r="K19" s="2" t="s">
        <v>27</v>
      </c>
      <c r="L19" s="2">
        <v>8</v>
      </c>
      <c r="M19" s="2" t="s">
        <v>28</v>
      </c>
      <c r="N19" s="2" t="s">
        <v>10</v>
      </c>
      <c r="O19" s="2" t="s">
        <v>11</v>
      </c>
      <c r="P19" s="2" t="s">
        <v>11</v>
      </c>
      <c r="Q19" s="2" t="s">
        <v>11</v>
      </c>
      <c r="R19" s="2" t="s">
        <v>12</v>
      </c>
      <c r="S19" s="2" t="s">
        <v>11</v>
      </c>
      <c r="T19" s="2" t="s">
        <v>9</v>
      </c>
      <c r="U19" s="2" t="s">
        <v>12</v>
      </c>
      <c r="V19" s="2" t="s">
        <v>11</v>
      </c>
      <c r="Y19" s="2" t="s">
        <v>29</v>
      </c>
      <c r="AA19" s="2" t="s">
        <v>30</v>
      </c>
      <c r="AB19" s="2" t="s">
        <v>31</v>
      </c>
      <c r="AC19" s="2" t="s">
        <v>32</v>
      </c>
    </row>
    <row r="20" spans="1:35" ht="15.75" customHeight="1" x14ac:dyDescent="0.25">
      <c r="A20" s="1">
        <v>44496.589518761575</v>
      </c>
      <c r="B20" s="2" t="s">
        <v>33</v>
      </c>
      <c r="C20" s="2" t="s">
        <v>34</v>
      </c>
      <c r="D20" s="2" t="s">
        <v>2</v>
      </c>
      <c r="E20" s="2" t="s">
        <v>3</v>
      </c>
      <c r="F20" s="2" t="s">
        <v>35</v>
      </c>
      <c r="G20" s="2">
        <v>9560959619</v>
      </c>
      <c r="H20" s="2" t="s">
        <v>36</v>
      </c>
      <c r="I20" s="2" t="s">
        <v>25</v>
      </c>
      <c r="J20" s="2" t="s">
        <v>7</v>
      </c>
      <c r="K20" s="2" t="s">
        <v>8</v>
      </c>
      <c r="L20" s="2">
        <v>7</v>
      </c>
      <c r="M20" s="2" t="s">
        <v>9</v>
      </c>
      <c r="N20" s="2" t="s">
        <v>10</v>
      </c>
      <c r="O20" s="2" t="s">
        <v>12</v>
      </c>
      <c r="P20" s="2" t="s">
        <v>11</v>
      </c>
      <c r="Q20" s="2" t="s">
        <v>11</v>
      </c>
      <c r="R20" s="2" t="s">
        <v>12</v>
      </c>
      <c r="S20" s="2" t="s">
        <v>11</v>
      </c>
      <c r="Y20" s="2" t="s">
        <v>37</v>
      </c>
      <c r="AA20" s="2" t="s">
        <v>38</v>
      </c>
      <c r="AB20" s="2" t="s">
        <v>39</v>
      </c>
      <c r="AC20" s="2" t="s">
        <v>32</v>
      </c>
    </row>
    <row r="21" spans="1:35" ht="15.75" customHeight="1" x14ac:dyDescent="0.25">
      <c r="A21" s="1">
        <v>44526.395228923619</v>
      </c>
      <c r="B21" s="2" t="s">
        <v>20</v>
      </c>
      <c r="C21" s="2" t="s">
        <v>21</v>
      </c>
      <c r="D21" s="2" t="s">
        <v>22</v>
      </c>
      <c r="E21" s="2" t="s">
        <v>3</v>
      </c>
      <c r="F21" s="2" t="s">
        <v>23</v>
      </c>
      <c r="G21" s="2">
        <v>8287355092</v>
      </c>
      <c r="H21" s="2" t="s">
        <v>40</v>
      </c>
      <c r="I21" s="2" t="s">
        <v>25</v>
      </c>
      <c r="J21" s="2" t="s">
        <v>7</v>
      </c>
      <c r="K21" s="2" t="s">
        <v>41</v>
      </c>
      <c r="L21" s="2">
        <v>8</v>
      </c>
      <c r="M21" s="2" t="s">
        <v>28</v>
      </c>
      <c r="R21" s="2" t="s">
        <v>11</v>
      </c>
      <c r="T21" s="2" t="s">
        <v>9</v>
      </c>
      <c r="U21" s="2" t="s">
        <v>12</v>
      </c>
      <c r="V21" s="2" t="s">
        <v>11</v>
      </c>
      <c r="W21" s="2" t="s">
        <v>11</v>
      </c>
      <c r="X21" s="2" t="s">
        <v>11</v>
      </c>
      <c r="Y21" s="2" t="s">
        <v>37</v>
      </c>
      <c r="Z21" s="2" t="s">
        <v>11</v>
      </c>
      <c r="AA21" s="2" t="s">
        <v>42</v>
      </c>
      <c r="AB21" s="2" t="s">
        <v>31</v>
      </c>
      <c r="AC21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Antima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2022-03-01T08:17:31Z</dcterms:modified>
</cp:coreProperties>
</file>